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1270" windowHeight="8445"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2" i="7" l="1"/>
  <c r="A2" i="24" s="1"/>
  <c r="A2" i="6" s="1"/>
  <c r="A2" i="27" s="1"/>
  <c r="A1" i="28" s="1"/>
  <c r="A1" i="30" s="1"/>
  <c r="A14" i="32" l="1"/>
  <c r="C52" i="35" l="1"/>
  <c r="T52" i="35" s="1"/>
  <c r="A4" i="35" l="1"/>
  <c r="A4" i="32"/>
  <c r="A11" i="32"/>
  <c r="H30" i="35" l="1"/>
  <c r="H27" i="35" s="1"/>
  <c r="T34" i="35"/>
  <c r="T30" i="35" s="1"/>
  <c r="P52" i="36"/>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C33" i="35"/>
  <c r="C32" i="35"/>
  <c r="C31" i="35"/>
  <c r="P24" i="35"/>
  <c r="L24" i="35"/>
  <c r="A8" i="35"/>
  <c r="A9" i="36" s="1"/>
  <c r="A5" i="36"/>
  <c r="A15" i="33"/>
  <c r="A15" i="36" s="1"/>
  <c r="A12" i="33"/>
  <c r="A11" i="35" s="1"/>
  <c r="A12" i="36" s="1"/>
  <c r="A8" i="32"/>
  <c r="A9" i="33" s="1"/>
  <c r="A5" i="33"/>
  <c r="T52" i="36" l="1"/>
  <c r="H24" i="35"/>
  <c r="C24" i="35" s="1"/>
  <c r="T24" i="35" s="1"/>
  <c r="C27" i="35"/>
  <c r="C34" i="35"/>
  <c r="C30" i="35" s="1"/>
  <c r="D14" i="28"/>
  <c r="E5" i="28"/>
  <c r="F5" i="28"/>
  <c r="D5" i="28"/>
  <c r="G5" i="28" l="1"/>
</calcChain>
</file>

<file path=xl/sharedStrings.xml><?xml version="1.0" encoding="utf-8"?>
<sst xmlns="http://schemas.openxmlformats.org/spreadsheetml/2006/main" count="1708" uniqueCount="465">
  <si>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</si>
  <si>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</si>
  <si>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</si>
  <si>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</si>
  <si>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</si>
  <si>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</si>
  <si>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</si>
  <si>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</si>
  <si>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</si>
  <si>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</si>
  <si>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</si>
  <si>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</si>
  <si>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</si>
  <si>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</si>
  <si>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</si>
  <si>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</si>
  <si>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</si>
  <si>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</si>
  <si>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</si>
  <si>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</si>
  <si>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</si>
  <si>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</si>
  <si>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</si>
  <si>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</si>
  <si>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</si>
  <si>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</si>
  <si>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</si>
  <si>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</si>
  <si>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</si>
  <si>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</si>
  <si>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</si>
  <si>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</si>
  <si>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</si>
  <si>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</si>
  <si>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</si>
  <si>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</si>
  <si>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</si>
  <si>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</si>
  <si>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</si>
  <si>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</si>
  <si>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</si>
  <si>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</si>
  <si>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</si>
  <si>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</si>
  <si>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</si>
  <si>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</si>
  <si>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</si>
  <si>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</si>
  <si>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</si>
  <si>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</si>
  <si>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</si>
  <si>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</si>
  <si>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</si>
  <si>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</si>
  <si>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</si>
  <si>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</si>
  <si>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</si>
  <si>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</si>
  <si>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</si>
  <si>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</si>
  <si>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</si>
  <si>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</si>
  <si>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</si>
  <si>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</si>
  <si>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</si>
  <si>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</si>
  <si>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</si>
  <si>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</si>
  <si>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</si>
  <si>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</si>
  <si>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</si>
  <si>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</si>
  <si>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</si>
  <si>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</si>
  <si>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</si>
  <si>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</si>
  <si>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</si>
  <si>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</si>
  <si>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</si>
  <si>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</si>
  <si>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</si>
  <si>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</si>
  <si>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</si>
  <si>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</si>
  <si>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</si>
  <si>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</si>
  <si>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</si>
  <si>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</si>
  <si>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</si>
  <si>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</si>
  <si>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</si>
  <si>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</si>
  <si>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</si>
  <si>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</si>
  <si>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</si>
  <si>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</si>
  <si>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</si>
  <si>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</si>
  <si>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</si>
  <si>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</si>
  <si>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</si>
  <si>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</si>
  <si>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</si>
  <si>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</si>
  <si>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</si>
  <si>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</si>
  <si>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</si>
  <si>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</si>
  <si>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</si>
  <si>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</si>
  <si>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</si>
  <si>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</si>
  <si>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</si>
  <si>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</si>
  <si>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</si>
  <si>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</si>
  <si>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</si>
  <si>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</si>
  <si>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</si>
  <si>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</si>
  <si>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</si>
  <si>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</si>
  <si>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</si>
  <si>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</si>
  <si>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</si>
  <si>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</si>
  <si>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</si>
  <si>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</si>
  <si>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</si>
  <si>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</si>
  <si>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</si>
  <si>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</si>
  <si>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</si>
  <si>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</si>
  <si>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</si>
  <si>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</si>
  <si>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</si>
  <si>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</si>
  <si>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</si>
  <si>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</si>
  <si>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</si>
  <si>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</si>
  <si>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</si>
  <si>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</si>
  <si>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</si>
  <si>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</si>
  <si>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</si>
  <si>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</si>
  <si>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</si>
  <si>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</si>
  <si>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</si>
  <si>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</si>
  <si>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</si>
  <si>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</si>
  <si>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</si>
  <si>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</si>
  <si>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</si>
  <si>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</si>
  <si>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</si>
  <si>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</si>
  <si>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</si>
  <si>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</si>
  <si>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</si>
  <si>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</si>
  <si>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</si>
  <si>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</si>
  <si>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</si>
  <si>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</si>
  <si>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</si>
  <si>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</si>
  <si>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</si>
  <si>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</si>
  <si>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</si>
  <si>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</si>
  <si>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</si>
  <si>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</si>
  <si>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</si>
  <si>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</si>
  <si>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</si>
  <si>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</si>
  <si>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</si>
  <si>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</si>
  <si>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</si>
  <si>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</si>
  <si>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</si>
  <si>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</si>
  <si>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</si>
  <si>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</si>
  <si>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</si>
  <si>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</si>
  <si>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</si>
  <si>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</si>
  <si>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</si>
  <si>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</si>
  <si>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</si>
  <si>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</si>
  <si>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</si>
  <si>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</si>
  <si>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</si>
  <si>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</si>
  <si>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</si>
  <si>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</si>
  <si>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</si>
  <si>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</si>
  <si>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</si>
  <si>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</si>
  <si>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</si>
  <si>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</si>
  <si>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</si>
  <si>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</si>
  <si>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</si>
  <si>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</si>
  <si>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</si>
  <si>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</si>
  <si>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</si>
  <si>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</si>
  <si>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</si>
  <si>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</si>
  <si>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</si>
  <si>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</si>
  <si>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</si>
  <si>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</si>
  <si>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</si>
  <si>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</si>
  <si>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</si>
  <si>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</si>
  <si>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</si>
  <si>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</si>
  <si>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</si>
  <si>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</si>
  <si>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</si>
  <si>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</si>
  <si>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</si>
  <si>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</si>
  <si>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</si>
  <si>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</si>
  <si>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</si>
  <si>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</si>
  <si>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</si>
  <si>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</si>
  <si>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</si>
  <si>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</si>
  <si>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</si>
  <si>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</si>
  <si>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</si>
  <si>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</si>
  <si>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</si>
  <si>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</si>
  <si>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</si>
  <si>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</si>
  <si>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</si>
  <si>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</si>
  <si>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</si>
  <si>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</si>
  <si>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</si>
  <si>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</si>
  <si>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</si>
  <si>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</si>
  <si>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</si>
  <si>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</si>
  <si>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</si>
  <si>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</si>
  <si>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</si>
  <si>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</si>
  <si>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</si>
  <si>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</si>
  <si>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</si>
  <si>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</si>
  <si>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</si>
  <si>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</si>
  <si>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</si>
  <si>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</si>
  <si>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</si>
  <si>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</si>
  <si>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</si>
  <si>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</si>
  <si>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</si>
  <si>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</si>
  <si>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</si>
  <si>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</si>
  <si>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</si>
  <si>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</si>
  <si>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</si>
  <si>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</si>
  <si>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</si>
  <si>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</si>
  <si>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</si>
  <si>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</si>
  <si>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</si>
  <si>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</si>
  <si>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</si>
  <si>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</si>
  <si>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</si>
  <si>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</si>
  <si>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</si>
  <si>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</si>
  <si>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</si>
  <si>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</si>
  <si>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</si>
  <si>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</si>
  <si>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</si>
  <si>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</si>
  <si>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</si>
  <si>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</si>
  <si>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</si>
  <si>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</si>
  <si>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</si>
  <si>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</si>
  <si>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</si>
  <si>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</si>
  <si>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</si>
  <si>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</si>
  <si>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</si>
  <si>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</si>
  <si>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</si>
  <si>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</si>
  <si>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</si>
  <si>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</si>
  <si>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</si>
  <si>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</si>
  <si>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</si>
  <si>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</si>
  <si>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</si>
  <si>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</si>
  <si>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</si>
  <si>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</si>
  <si>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</si>
  <si>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</si>
  <si>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</si>
  <si>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</si>
  <si>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</si>
  <si>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</si>
  <si>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</si>
  <si>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</si>
  <si>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</si>
  <si>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</si>
  <si>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</si>
  <si>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</si>
  <si>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</si>
  <si>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</si>
  <si>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</si>
  <si>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</si>
  <si>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</si>
  <si>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</si>
  <si>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</si>
  <si>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</si>
  <si>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</si>
  <si>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</si>
  <si>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</si>
  <si>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</si>
  <si>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</si>
  <si>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</si>
  <si>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</si>
  <si>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</si>
  <si>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</si>
  <si>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</si>
  <si>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</si>
  <si>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</si>
  <si>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</si>
  <si>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</si>
  <si>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</si>
  <si>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</si>
  <si>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</si>
  <si>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</si>
  <si>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</si>
  <si>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</si>
  <si>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</si>
  <si>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</si>
  <si>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</si>
  <si>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</si>
  <si>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</si>
  <si>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</si>
  <si>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</si>
  <si>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</si>
  <si>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</si>
  <si>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</si>
  <si>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</si>
  <si>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</si>
  <si>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</si>
  <si>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</si>
  <si>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</si>
  <si>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</si>
  <si>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</si>
  <si>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</si>
  <si>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</si>
  <si>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</si>
  <si>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</si>
  <si>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</si>
  <si>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</si>
  <si>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</si>
  <si>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</si>
  <si>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</si>
  <si>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</si>
  <si>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</si>
  <si>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</si>
  <si>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</si>
  <si>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Начало:                 2022 год</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</si>
  <si>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</si>
  <si>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</si>
  <si>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</si>
  <si>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</si>
  <si>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</si>
  <si>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</si>
  <si>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</si>
  <si>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</si>
  <si>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</si>
  <si>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декабрь 2022г</t>
  </si>
  <si>
    <t>не требуется</t>
  </si>
  <si>
    <t>ноябрь 2022г</t>
  </si>
  <si>
    <t>октябрь 2022г</t>
  </si>
  <si>
    <t>август 2022г</t>
  </si>
  <si>
    <t>Итого   2022-2024</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</si>
  <si>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</si>
  <si>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</si>
  <si>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</si>
  <si>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</si>
  <si>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</si>
  <si>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40,20 млн.руб</t>
  </si>
  <si>
    <t xml:space="preserve">                                                       L_ИСУТЭС_11                                         </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</si>
  <si>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</si>
  <si>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</si>
  <si>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</si>
  <si>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</si>
  <si>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</si>
  <si>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</si>
  <si>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</si>
  <si>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</si>
  <si>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</si>
  <si>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</si>
  <si>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</si>
  <si>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</si>
  <si>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</si>
  <si>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t>Другое</t>
    </r>
    <r>
      <rPr>
        <vertAlign val="superscript"/>
        <sz val="12"/>
        <rFont val="Times New Roman"/>
        <family val="1"/>
        <charset val="204"/>
      </rPr>
      <t>3)</t>
    </r>
  </si>
  <si>
    <r>
      <t>другое</t>
    </r>
    <r>
      <rPr>
        <vertAlign val="superscript"/>
        <sz val="12"/>
        <rFont val="Times New Roman"/>
        <family val="1"/>
        <charset val="204"/>
      </rPr>
      <t>3)</t>
    </r>
  </si>
  <si>
    <t>Расширение центра сбора, обработки и хранения информации интеллектуальной системы учета, шт.</t>
  </si>
  <si>
    <t xml:space="preserve">План (факт) 2021года </t>
  </si>
  <si>
    <t>по состоянию на 01.01.2021</t>
  </si>
  <si>
    <t xml:space="preserve"> по состоянию на 01.01.2021</t>
  </si>
  <si>
    <t>Всего по объектам ИСУЭ</t>
  </si>
  <si>
    <t>Управление АО "Татэнергосбыт"</t>
  </si>
  <si>
    <t>декабрь 2022</t>
  </si>
  <si>
    <t>Поставка серверного и сетевого оборудования</t>
  </si>
  <si>
    <t>АО "Татэнергосбыт"</t>
  </si>
  <si>
    <t>открытый конкурс</t>
  </si>
  <si>
    <t>ООО «Айти-Тренд»</t>
  </si>
  <si>
    <t>223etp.zakazrf.ru</t>
  </si>
  <si>
    <t>02.08.2022</t>
  </si>
  <si>
    <t>12.08.2022</t>
  </si>
  <si>
    <t>09.09.2022</t>
  </si>
  <si>
    <t>Поставка серверного  оборудования</t>
  </si>
  <si>
    <t>ООО «АСП-Трейд»,               ООО "АйСиЭл КПО ВС,                       ООО "Новая ИТКомпания",                       ООО "Комп-Технологии",                    ООО "Мельница",                    ООО "Татинком-Компьютерс", ИП Гурова Г.Ю.</t>
  </si>
  <si>
    <t xml:space="preserve">1 321 390,23                         1 453 529,22                         1 365 436,56                             1 541 621,88                               2 334 455,82                                        6 342 672,13                               7 884 293,71                             </t>
  </si>
  <si>
    <t>ООО «АСП-Трейд»</t>
  </si>
  <si>
    <t>19.09.2022</t>
  </si>
  <si>
    <t>2 598 470,8                2 618 931,20</t>
  </si>
  <si>
    <t xml:space="preserve">ООО «Айти-Тренд»,               ООО "АйСиЭл КПО ВС"                    </t>
  </si>
  <si>
    <t>Поставка сетевого оборудования</t>
  </si>
  <si>
    <t>сентябрь 2022г</t>
  </si>
  <si>
    <t>Задержка поставки оборудования</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</si>
  <si>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L_ИСУТЭС_11
  (идентификатор инвестиционного проекта)
</t>
    </r>
    <r>
      <rPr>
        <u/>
        <sz val="14"/>
        <color theme="1"/>
        <rFont val="Calibri"/>
        <family val="2"/>
        <charset val="204"/>
        <scheme val="minor"/>
      </rPr>
      <t>Расширение центра сбора, обработки и хранения информации интеллектуальной системы учета</t>
    </r>
    <r>
      <rPr>
        <sz val="14"/>
        <color theme="1"/>
        <rFont val="Calibri"/>
        <family val="2"/>
        <charset val="204"/>
        <scheme val="minor"/>
      </rPr>
      <t xml:space="preserve">
(наименование инвестиционного проекта)</t>
    </r>
  </si>
  <si>
    <t>Казань 2023</t>
  </si>
  <si>
    <t>март 2023г</t>
  </si>
  <si>
    <t>Год раскрытия информации: 2023 год</t>
  </si>
  <si>
    <t>Окончание:          2023 год</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</si>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</sst>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i/>
      <sz val="14"/>
      <name val="Times New Roman"/>
      <family val="1"/>
      <charset val="204"/>
    </font>
    <font>
      <i/>
      <sz val="8"/>
      <name val="Times New Roman"/>
      <family val="1"/>
      <charset val="204"/>
    </font>
    <font>
      <sz val="14"/>
      <name val="Calibri"/>
      <family val="2"/>
      <charset val="204"/>
      <scheme val="minor"/>
    </font>
    <font>
      <u/>
      <sz val="14"/>
      <color theme="1"/>
      <name val="Calibri"/>
      <family val="2"/>
      <charset val="204"/>
      <scheme val="minor"/>
    </font>
    <font>
      <sz val="11"/>
      <name val="Calibri"/>
      <family val="2"/>
      <scheme val="minor"/>
    </font>
    <font>
      <b/>
      <u/>
      <sz val="14"/>
      <name val="Times New Roman"/>
      <family val="1"/>
      <charset val="204"/>
    </font>
    <font>
      <sz val="9"/>
      <name val="Times New Roman"/>
      <family val="1"/>
      <charset val="204"/>
    </font>
    <font>
      <b/>
      <sz val="12"/>
      <name val="Arial"/>
      <family val="2"/>
      <charset val="204"/>
    </font>
    <font>
      <b/>
      <u/>
      <sz val="9"/>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b/>
      <sz val="8"/>
      <name val="Times New Roman"/>
      <family val="1"/>
      <charset val="204"/>
    </font>
    <font>
      <sz val="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8" fillId="0" borderId="0"/>
    <xf numFmtId="0" fontId="9"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0" borderId="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3" fillId="7" borderId="6" applyNumberFormat="0" applyAlignment="0" applyProtection="0"/>
    <xf numFmtId="0" fontId="14" fillId="20" borderId="7" applyNumberFormat="0" applyAlignment="0" applyProtection="0"/>
    <xf numFmtId="0" fontId="15" fillId="20" borderId="6" applyNumberFormat="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21" borderId="12"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0" borderId="0"/>
    <xf numFmtId="0" fontId="8" fillId="0" borderId="0"/>
    <xf numFmtId="0" fontId="23" fillId="0" borderId="0"/>
    <xf numFmtId="0" fontId="24" fillId="0" borderId="0"/>
    <xf numFmtId="0" fontId="8" fillId="0" borderId="0"/>
    <xf numFmtId="0" fontId="24" fillId="0" borderId="0"/>
    <xf numFmtId="0" fontId="1" fillId="0" borderId="0"/>
    <xf numFmtId="0" fontId="1" fillId="0" borderId="0"/>
    <xf numFmtId="0" fontId="1" fillId="0" borderId="0"/>
    <xf numFmtId="0" fontId="1" fillId="0" borderId="0"/>
    <xf numFmtId="0" fontId="1" fillId="0" borderId="0"/>
    <xf numFmtId="0" fontId="8" fillId="0" borderId="0"/>
    <xf numFmtId="0" fontId="25" fillId="3" borderId="0" applyNumberFormat="0" applyBorder="0" applyAlignment="0" applyProtection="0"/>
    <xf numFmtId="0" fontId="26" fillId="0" borderId="0" applyNumberFormat="0" applyFill="0" applyBorder="0" applyAlignment="0" applyProtection="0"/>
    <xf numFmtId="0" fontId="10" fillId="23" borderId="13" applyNumberFormat="0" applyFont="0" applyAlignment="0" applyProtection="0"/>
    <xf numFmtId="0" fontId="27" fillId="0" borderId="14" applyNumberFormat="0" applyFill="0" applyAlignment="0" applyProtection="0"/>
    <xf numFmtId="0" fontId="28" fillId="0" borderId="0" applyNumberFormat="0" applyFill="0" applyBorder="0" applyAlignment="0" applyProtection="0"/>
    <xf numFmtId="164"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29" fillId="4" borderId="0" applyNumberFormat="0" applyBorder="0" applyAlignment="0" applyProtection="0"/>
    <xf numFmtId="0" fontId="32" fillId="0" borderId="0"/>
    <xf numFmtId="0" fontId="8" fillId="0" borderId="0"/>
    <xf numFmtId="9" fontId="23" fillId="0" borderId="0" applyFont="0" applyFill="0" applyBorder="0" applyAlignment="0" applyProtection="0"/>
    <xf numFmtId="9" fontId="8" fillId="0" borderId="0" applyFont="0" applyFill="0" applyBorder="0" applyAlignment="0" applyProtection="0"/>
    <xf numFmtId="0" fontId="35" fillId="0" borderId="0"/>
    <xf numFmtId="0" fontId="8" fillId="0" borderId="0"/>
    <xf numFmtId="0" fontId="8" fillId="0" borderId="0"/>
    <xf numFmtId="0" fontId="8" fillId="0" borderId="0"/>
    <xf numFmtId="0" fontId="8" fillId="0" borderId="0"/>
    <xf numFmtId="43" fontId="1" fillId="0" borderId="0" applyFont="0" applyFill="0" applyBorder="0" applyAlignment="0" applyProtection="0"/>
  </cellStyleXfs>
  <cellXfs count="418">
    <xf numFmtId="0" fontId="0" fillId="0" borderId="0" xfId="0"/>
    <xf numFmtId="0" fontId="4" fillId="0" borderId="0" xfId="1" applyFont="1"/>
    <xf numFmtId="0" fontId="6" fillId="0" borderId="0" xfId="1" applyFont="1" applyAlignment="1">
      <alignment vertical="center"/>
    </xf>
    <xf numFmtId="0" fontId="7" fillId="0" borderId="0" xfId="1" applyFont="1"/>
    <xf numFmtId="0" fontId="8" fillId="0" borderId="0" xfId="61" applyFont="1" applyAlignment="1">
      <alignment horizontal="left"/>
    </xf>
    <xf numFmtId="0" fontId="33" fillId="0" borderId="0" xfId="61" applyFont="1" applyAlignment="1">
      <alignment horizontal="left"/>
    </xf>
    <xf numFmtId="0" fontId="34" fillId="0" borderId="0" xfId="61" applyFont="1" applyAlignment="1">
      <alignment horizontal="left"/>
    </xf>
    <xf numFmtId="0" fontId="8" fillId="0" borderId="0" xfId="61" applyFont="1" applyAlignment="1">
      <alignment horizontal="left" vertical="center"/>
    </xf>
    <xf numFmtId="0" fontId="31" fillId="0" borderId="0" xfId="0" applyFont="1" applyFill="1" applyAlignment="1">
      <alignment vertical="center"/>
    </xf>
    <xf numFmtId="0" fontId="30" fillId="0" borderId="0" xfId="49" applyFont="1" applyAlignment="1"/>
    <xf numFmtId="0" fontId="8" fillId="0" borderId="0" xfId="2" applyFont="1" applyFill="1"/>
    <xf numFmtId="0" fontId="8" fillId="0" borderId="0" xfId="2" applyFont="1" applyFill="1" applyBorder="1" applyAlignment="1">
      <alignment horizontal="left" wrapText="1"/>
    </xf>
    <xf numFmtId="0" fontId="8" fillId="0" borderId="0" xfId="2" applyFont="1" applyBorder="1" applyAlignment="1"/>
    <xf numFmtId="0" fontId="38" fillId="0" borderId="0" xfId="2" applyFont="1" applyFill="1"/>
    <xf numFmtId="14" fontId="37" fillId="0" borderId="1" xfId="2" applyNumberFormat="1" applyFont="1" applyBorder="1" applyAlignment="1">
      <alignment horizontal="center" vertical="center" wrapText="1"/>
    </xf>
    <xf numFmtId="0" fontId="37" fillId="0" borderId="1" xfId="2" applyNumberFormat="1" applyFont="1" applyBorder="1" applyAlignment="1">
      <alignment horizontal="center" vertical="center" wrapText="1"/>
    </xf>
    <xf numFmtId="0" fontId="8" fillId="0" borderId="0" xfId="2" applyFont="1" applyFill="1" applyBorder="1"/>
    <xf numFmtId="0" fontId="38" fillId="0" borderId="0" xfId="2" applyFont="1" applyFill="1" applyBorder="1"/>
    <xf numFmtId="0" fontId="37" fillId="0" borderId="1" xfId="2" applyFont="1" applyBorder="1" applyAlignment="1">
      <alignment horizontal="center" vertical="center" wrapText="1"/>
    </xf>
    <xf numFmtId="0" fontId="30" fillId="0" borderId="0" xfId="49" applyFont="1"/>
    <xf numFmtId="0" fontId="8" fillId="0" borderId="41" xfId="61" applyFont="1" applyBorder="1" applyAlignment="1">
      <alignment horizontal="left" vertical="center"/>
    </xf>
    <xf numFmtId="0" fontId="8" fillId="0" borderId="42" xfId="61" applyFont="1" applyBorder="1" applyAlignment="1">
      <alignment horizontal="left" vertical="center"/>
    </xf>
    <xf numFmtId="0" fontId="8" fillId="0" borderId="43" xfId="61" applyFont="1" applyBorder="1" applyAlignment="1">
      <alignment horizontal="left" vertical="center"/>
    </xf>
    <xf numFmtId="0" fontId="31" fillId="0" borderId="0" xfId="0" applyFont="1" applyFill="1" applyAlignment="1">
      <alignment vertical="top" wrapText="1"/>
    </xf>
    <xf numFmtId="0" fontId="31" fillId="0" borderId="0" xfId="0" applyFont="1" applyFill="1" applyAlignment="1">
      <alignment vertical="top"/>
    </xf>
    <xf numFmtId="14" fontId="37" fillId="0" borderId="35" xfId="2" applyNumberFormat="1" applyFont="1" applyBorder="1" applyAlignment="1">
      <alignment horizontal="center" vertical="center" wrapText="1"/>
    </xf>
    <xf numFmtId="0" fontId="33" fillId="0" borderId="48" xfId="2" applyFont="1" applyFill="1" applyBorder="1" applyAlignment="1">
      <alignment horizontal="center" wrapText="1"/>
    </xf>
    <xf numFmtId="0" fontId="33" fillId="0" borderId="49" xfId="2" applyFont="1" applyFill="1" applyBorder="1" applyAlignment="1">
      <alignment horizontal="center" wrapText="1"/>
    </xf>
    <xf numFmtId="0" fontId="33" fillId="0" borderId="49" xfId="2" applyNumberFormat="1" applyFont="1" applyFill="1" applyBorder="1" applyAlignment="1">
      <alignment horizontal="center" wrapText="1"/>
    </xf>
    <xf numFmtId="0" fontId="33" fillId="0" borderId="50" xfId="2" applyNumberFormat="1" applyFont="1" applyFill="1" applyBorder="1" applyAlignment="1">
      <alignment horizontal="center" wrapText="1"/>
    </xf>
    <xf numFmtId="0" fontId="33" fillId="0" borderId="18" xfId="0" applyFont="1" applyFill="1" applyBorder="1" applyAlignment="1">
      <alignment horizontal="center" wrapText="1"/>
    </xf>
    <xf numFmtId="0" fontId="39" fillId="0" borderId="23"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0" xfId="61" applyFont="1" applyAlignment="1">
      <alignment horizontal="left"/>
    </xf>
    <xf numFmtId="0" fontId="5" fillId="0" borderId="0" xfId="49" applyFont="1" applyAlignment="1"/>
    <xf numFmtId="0" fontId="5" fillId="0" borderId="0" xfId="49" applyFont="1"/>
    <xf numFmtId="0" fontId="5" fillId="0" borderId="0" xfId="49" applyFont="1" applyFill="1" applyAlignment="1"/>
    <xf numFmtId="0" fontId="5" fillId="0" borderId="0" xfId="49" applyFont="1" applyFill="1"/>
    <xf numFmtId="0" fontId="36" fillId="26" borderId="2" xfId="2" applyFont="1" applyFill="1" applyBorder="1" applyAlignment="1">
      <alignment vertical="top" wrapText="1"/>
    </xf>
    <xf numFmtId="0" fontId="37" fillId="26" borderId="2" xfId="2" applyNumberFormat="1" applyFont="1" applyFill="1" applyBorder="1" applyAlignment="1">
      <alignment horizontal="center" vertical="top" wrapText="1"/>
    </xf>
    <xf numFmtId="14" fontId="37" fillId="26" borderId="1" xfId="2" applyNumberFormat="1" applyFont="1" applyFill="1" applyBorder="1" applyAlignment="1">
      <alignment horizontal="center" vertical="center" wrapText="1"/>
    </xf>
    <xf numFmtId="0" fontId="37" fillId="26" borderId="1" xfId="2" applyNumberFormat="1" applyFont="1" applyFill="1" applyBorder="1" applyAlignment="1">
      <alignment horizontal="center" vertical="center" wrapText="1"/>
    </xf>
    <xf numFmtId="14" fontId="42" fillId="0" borderId="1" xfId="2" applyNumberFormat="1" applyFont="1" applyBorder="1" applyAlignment="1">
      <alignment horizontal="center" vertical="center" wrapText="1"/>
    </xf>
    <xf numFmtId="14" fontId="42" fillId="0" borderId="35" xfId="2" applyNumberFormat="1" applyFont="1" applyBorder="1" applyAlignment="1">
      <alignment horizontal="center" vertical="center" wrapText="1"/>
    </xf>
    <xf numFmtId="0" fontId="43" fillId="0" borderId="0" xfId="61" applyFont="1" applyAlignment="1">
      <alignment horizontal="right"/>
    </xf>
    <xf numFmtId="0" fontId="8" fillId="0" borderId="53" xfId="61" applyFont="1" applyBorder="1" applyAlignment="1">
      <alignment horizontal="left" vertical="center"/>
    </xf>
    <xf numFmtId="0" fontId="6" fillId="0" borderId="0" xfId="1" applyFont="1" applyAlignment="1">
      <alignment horizontal="center" vertical="center"/>
    </xf>
    <xf numFmtId="0" fontId="3" fillId="0" borderId="0" xfId="1" applyFont="1" applyAlignment="1">
      <alignment horizontal="center" vertical="center"/>
    </xf>
    <xf numFmtId="0" fontId="8" fillId="0" borderId="51" xfId="61" applyFont="1" applyBorder="1" applyAlignment="1">
      <alignment horizontal="left" vertical="center"/>
    </xf>
    <xf numFmtId="0" fontId="8" fillId="0" borderId="41" xfId="61" applyFont="1" applyBorder="1" applyAlignment="1">
      <alignment horizontal="left"/>
    </xf>
    <xf numFmtId="0" fontId="8" fillId="0" borderId="42" xfId="61" applyFont="1" applyBorder="1" applyAlignment="1">
      <alignment horizontal="left"/>
    </xf>
    <xf numFmtId="0" fontId="8" fillId="0" borderId="43" xfId="61" applyFont="1" applyBorder="1" applyAlignment="1">
      <alignment horizontal="left"/>
    </xf>
    <xf numFmtId="0" fontId="46" fillId="0" borderId="41" xfId="61" applyFont="1" applyBorder="1" applyAlignment="1">
      <alignment horizontal="center" vertical="center"/>
    </xf>
    <xf numFmtId="0" fontId="46" fillId="0" borderId="51" xfId="61" applyFont="1" applyBorder="1" applyAlignment="1">
      <alignment horizontal="center" vertical="center"/>
    </xf>
    <xf numFmtId="0" fontId="46" fillId="0" borderId="42" xfId="61" applyFont="1" applyBorder="1" applyAlignment="1">
      <alignment horizontal="center" vertical="center"/>
    </xf>
    <xf numFmtId="0" fontId="50" fillId="0" borderId="0" xfId="0" applyFont="1"/>
    <xf numFmtId="0" fontId="44" fillId="0" borderId="0" xfId="61" applyFont="1" applyAlignment="1">
      <alignment horizontal="left"/>
    </xf>
    <xf numFmtId="0" fontId="40" fillId="0" borderId="17" xfId="49" applyFont="1" applyBorder="1" applyAlignment="1">
      <alignment horizontal="center" vertical="center"/>
    </xf>
    <xf numFmtId="0" fontId="5" fillId="0" borderId="42" xfId="49" applyFont="1" applyBorder="1" applyAlignment="1">
      <alignment horizontal="center"/>
    </xf>
    <xf numFmtId="0" fontId="5" fillId="0" borderId="43" xfId="49" applyFont="1" applyBorder="1"/>
    <xf numFmtId="0" fontId="5" fillId="0" borderId="51" xfId="49" applyFont="1" applyBorder="1" applyAlignment="1">
      <alignment horizontal="center"/>
    </xf>
    <xf numFmtId="0" fontId="37" fillId="26" borderId="16" xfId="2" applyFont="1" applyFill="1" applyBorder="1" applyAlignment="1">
      <alignment horizontal="center" vertical="center"/>
    </xf>
    <xf numFmtId="0" fontId="42" fillId="0" borderId="3" xfId="2" applyFont="1" applyFill="1" applyBorder="1" applyAlignment="1">
      <alignment horizontal="center" vertical="center"/>
    </xf>
    <xf numFmtId="0" fontId="42" fillId="26" borderId="3" xfId="2" applyFont="1" applyFill="1" applyBorder="1" applyAlignment="1">
      <alignment horizontal="center" vertical="center"/>
    </xf>
    <xf numFmtId="0" fontId="42" fillId="0" borderId="62" xfId="2" applyFont="1" applyFill="1" applyBorder="1" applyAlignment="1">
      <alignment horizontal="center" vertical="center"/>
    </xf>
    <xf numFmtId="0" fontId="43" fillId="0" borderId="0" xfId="2" applyFont="1" applyFill="1"/>
    <xf numFmtId="0" fontId="49" fillId="26" borderId="2" xfId="2" applyFont="1" applyFill="1" applyBorder="1" applyAlignment="1">
      <alignment vertical="top" wrapText="1"/>
    </xf>
    <xf numFmtId="0" fontId="49" fillId="25" borderId="35" xfId="2" applyNumberFormat="1" applyFont="1" applyFill="1" applyBorder="1" applyAlignment="1">
      <alignment horizontal="center" vertical="top" wrapText="1"/>
    </xf>
    <xf numFmtId="0" fontId="49" fillId="26" borderId="32" xfId="2" applyNumberFormat="1" applyFont="1" applyFill="1" applyBorder="1" applyAlignment="1">
      <alignment horizontal="center" vertical="top" wrapText="1"/>
    </xf>
    <xf numFmtId="0" fontId="49" fillId="0" borderId="40" xfId="2" applyNumberFormat="1" applyFont="1" applyBorder="1" applyAlignment="1">
      <alignment horizontal="center" vertical="top" wrapText="1"/>
    </xf>
    <xf numFmtId="0" fontId="49" fillId="26" borderId="40" xfId="2" applyNumberFormat="1" applyFont="1" applyFill="1" applyBorder="1" applyAlignment="1">
      <alignment horizontal="center" vertical="top" wrapText="1"/>
    </xf>
    <xf numFmtId="0" fontId="49" fillId="0" borderId="34" xfId="2" applyNumberFormat="1" applyFont="1" applyBorder="1" applyAlignment="1">
      <alignment horizontal="center" vertical="top" wrapText="1"/>
    </xf>
    <xf numFmtId="0" fontId="43" fillId="0" borderId="1" xfId="2" applyFont="1" applyBorder="1" applyAlignment="1">
      <alignment horizontal="left" vertical="top" wrapText="1"/>
    </xf>
    <xf numFmtId="0" fontId="49" fillId="26" borderId="1" xfId="2" applyFont="1" applyFill="1" applyBorder="1" applyAlignment="1">
      <alignment horizontal="left" vertical="top" wrapText="1"/>
    </xf>
    <xf numFmtId="0" fontId="43" fillId="0" borderId="0" xfId="2" applyFont="1" applyFill="1" applyBorder="1" applyAlignment="1">
      <alignment horizontal="left" vertical="top" wrapText="1"/>
    </xf>
    <xf numFmtId="0" fontId="43" fillId="0" borderId="35" xfId="2" applyFont="1" applyBorder="1" applyAlignment="1">
      <alignment horizontal="left" vertical="top" wrapText="1"/>
    </xf>
    <xf numFmtId="0" fontId="3" fillId="25" borderId="17" xfId="49" applyFont="1" applyFill="1" applyBorder="1" applyAlignment="1">
      <alignment horizontal="center" vertical="center"/>
    </xf>
    <xf numFmtId="0" fontId="3" fillId="25" borderId="17" xfId="49" applyFont="1" applyFill="1" applyBorder="1" applyAlignment="1">
      <alignment horizontal="center" vertical="center" wrapText="1"/>
    </xf>
    <xf numFmtId="0" fontId="49" fillId="25" borderId="23" xfId="0" applyFont="1" applyFill="1" applyBorder="1" applyAlignment="1">
      <alignment horizontal="center" vertical="center" wrapText="1"/>
    </xf>
    <xf numFmtId="0" fontId="43" fillId="0" borderId="39" xfId="61" applyFont="1" applyBorder="1" applyAlignment="1">
      <alignment horizontal="center" vertical="center" wrapText="1"/>
    </xf>
    <xf numFmtId="0" fontId="43" fillId="0" borderId="39" xfId="61" applyFont="1" applyBorder="1" applyAlignment="1">
      <alignment horizontal="center" vertical="center"/>
    </xf>
    <xf numFmtId="0" fontId="43" fillId="0" borderId="52" xfId="61" applyFont="1" applyBorder="1" applyAlignment="1">
      <alignment horizontal="center" vertical="center"/>
    </xf>
    <xf numFmtId="0" fontId="43" fillId="0" borderId="36" xfId="61" applyFont="1" applyBorder="1" applyAlignment="1">
      <alignment horizontal="center" vertical="center"/>
    </xf>
    <xf numFmtId="0" fontId="49" fillId="25" borderId="19" xfId="0" applyFont="1" applyFill="1" applyBorder="1" applyAlignment="1">
      <alignment horizontal="center" vertical="center" wrapText="1"/>
    </xf>
    <xf numFmtId="0" fontId="43" fillId="0" borderId="3" xfId="61" applyFont="1" applyBorder="1" applyAlignment="1">
      <alignment horizontal="center" vertical="center"/>
    </xf>
    <xf numFmtId="0" fontId="43" fillId="0" borderId="5" xfId="61" applyFont="1" applyBorder="1" applyAlignment="1">
      <alignment horizontal="center" vertical="center"/>
    </xf>
    <xf numFmtId="0" fontId="43" fillId="0" borderId="24" xfId="61" applyFont="1" applyBorder="1" applyAlignment="1">
      <alignment horizontal="left"/>
    </xf>
    <xf numFmtId="0" fontId="43" fillId="0" borderId="26" xfId="61" applyFont="1" applyBorder="1" applyAlignment="1">
      <alignment horizontal="center"/>
    </xf>
    <xf numFmtId="0" fontId="43" fillId="0" borderId="40" xfId="61" applyFont="1" applyBorder="1" applyAlignment="1">
      <alignment horizontal="left"/>
    </xf>
    <xf numFmtId="0" fontId="43" fillId="0" borderId="39" xfId="61" applyFont="1" applyBorder="1" applyAlignment="1">
      <alignment horizontal="center"/>
    </xf>
    <xf numFmtId="0" fontId="43" fillId="0" borderId="36" xfId="61" applyFont="1" applyBorder="1" applyAlignment="1">
      <alignment horizontal="center" vertical="center" wrapText="1"/>
    </xf>
    <xf numFmtId="0" fontId="49" fillId="25" borderId="17" xfId="0" applyFont="1" applyFill="1" applyBorder="1" applyAlignment="1">
      <alignment horizontal="center" vertical="center" wrapText="1"/>
    </xf>
    <xf numFmtId="0" fontId="43" fillId="0" borderId="60" xfId="2" applyFont="1" applyFill="1" applyBorder="1" applyAlignment="1">
      <alignment vertical="center" wrapText="1"/>
    </xf>
    <xf numFmtId="0" fontId="43" fillId="0" borderId="5" xfId="2" applyFont="1" applyFill="1" applyBorder="1" applyAlignment="1">
      <alignment vertical="center" wrapText="1"/>
    </xf>
    <xf numFmtId="0" fontId="52" fillId="0" borderId="0" xfId="0" applyFont="1" applyAlignment="1">
      <alignment horizontal="center" wrapText="1"/>
    </xf>
    <xf numFmtId="0" fontId="52" fillId="0" borderId="0" xfId="0" applyFont="1"/>
    <xf numFmtId="0" fontId="52" fillId="0" borderId="0" xfId="0" applyFont="1" applyAlignment="1">
      <alignment horizontal="center"/>
    </xf>
    <xf numFmtId="0" fontId="37" fillId="26" borderId="63" xfId="2" applyFont="1" applyFill="1" applyBorder="1" applyAlignment="1">
      <alignment horizontal="center" vertical="center"/>
    </xf>
    <xf numFmtId="14" fontId="8" fillId="26" borderId="1" xfId="2"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53" fillId="28" borderId="2" xfId="0" applyFont="1" applyFill="1" applyBorder="1" applyAlignment="1">
      <alignment horizontal="center" vertical="center" wrapText="1"/>
    </xf>
    <xf numFmtId="0" fontId="53" fillId="28" borderId="1" xfId="0" applyFont="1" applyFill="1" applyBorder="1" applyAlignment="1">
      <alignment horizontal="center" vertical="center" wrapText="1"/>
    </xf>
    <xf numFmtId="49" fontId="5" fillId="29" borderId="1" xfId="1" applyNumberFormat="1" applyFont="1" applyFill="1" applyBorder="1" applyAlignment="1">
      <alignment horizontal="center" vertical="center"/>
    </xf>
    <xf numFmtId="0" fontId="5" fillId="29" borderId="1" xfId="1" applyFont="1" applyFill="1" applyBorder="1" applyAlignment="1">
      <alignment vertical="top" wrapText="1"/>
    </xf>
    <xf numFmtId="49" fontId="5" fillId="27" borderId="1" xfId="1" applyNumberFormat="1" applyFont="1" applyFill="1" applyBorder="1" applyAlignment="1">
      <alignment horizontal="center" vertical="center"/>
    </xf>
    <xf numFmtId="49" fontId="54" fillId="0" borderId="1" xfId="1" applyNumberFormat="1" applyFont="1" applyFill="1" applyBorder="1" applyAlignment="1">
      <alignment vertical="top" wrapText="1"/>
    </xf>
    <xf numFmtId="0" fontId="5" fillId="27" borderId="1" xfId="1" applyFont="1" applyFill="1" applyBorder="1" applyAlignment="1">
      <alignment vertical="top" wrapText="1"/>
    </xf>
    <xf numFmtId="0" fontId="55" fillId="29" borderId="1" xfId="1" applyFont="1" applyFill="1" applyBorder="1" applyAlignment="1">
      <alignment vertical="top" wrapText="1"/>
    </xf>
    <xf numFmtId="49" fontId="5" fillId="0"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49" fontId="8" fillId="0" borderId="1" xfId="2" applyNumberFormat="1" applyFont="1" applyFill="1" applyBorder="1" applyAlignment="1">
      <alignment horizontal="center" vertical="center" wrapText="1"/>
    </xf>
    <xf numFmtId="0" fontId="52" fillId="0" borderId="0" xfId="0" applyFont="1" applyFill="1" applyAlignment="1">
      <alignment horizontal="center" wrapText="1"/>
    </xf>
    <xf numFmtId="2" fontId="54" fillId="0" borderId="1" xfId="1" applyNumberFormat="1" applyFont="1" applyFill="1" applyBorder="1" applyAlignment="1">
      <alignment horizontal="center" vertical="center" wrapText="1"/>
    </xf>
    <xf numFmtId="2" fontId="5" fillId="27" borderId="1" xfId="0" applyNumberFormat="1" applyFont="1" applyFill="1" applyBorder="1"/>
    <xf numFmtId="2" fontId="5" fillId="29" borderId="1"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xf>
    <xf numFmtId="0" fontId="0" fillId="0" borderId="1" xfId="0" applyBorder="1"/>
    <xf numFmtId="2" fontId="53" fillId="28" borderId="2" xfId="0" applyNumberFormat="1" applyFont="1" applyFill="1" applyBorder="1" applyAlignment="1">
      <alignment horizontal="center" vertical="center" wrapText="1"/>
    </xf>
    <xf numFmtId="2" fontId="5" fillId="29" borderId="1" xfId="0" applyNumberFormat="1" applyFont="1" applyFill="1" applyBorder="1" applyAlignment="1">
      <alignment horizontal="center" vertical="center"/>
    </xf>
    <xf numFmtId="0" fontId="58" fillId="0" borderId="0" xfId="1" applyFont="1"/>
    <xf numFmtId="0" fontId="43" fillId="0" borderId="0" xfId="2" applyFont="1" applyAlignment="1">
      <alignment horizontal="right" vertical="center"/>
    </xf>
    <xf numFmtId="0" fontId="43" fillId="0" borderId="0" xfId="2" applyFont="1" applyAlignment="1">
      <alignment horizontal="right"/>
    </xf>
    <xf numFmtId="0" fontId="37" fillId="0" borderId="39" xfId="2" applyFont="1" applyFill="1" applyBorder="1" applyAlignment="1">
      <alignment horizontal="center" vertical="center"/>
    </xf>
    <xf numFmtId="0" fontId="37" fillId="26" borderId="39" xfId="2" applyFont="1" applyFill="1" applyBorder="1" applyAlignment="1">
      <alignment horizontal="center" vertical="center"/>
    </xf>
    <xf numFmtId="0" fontId="8" fillId="0" borderId="0" xfId="2" applyFont="1"/>
    <xf numFmtId="0" fontId="43" fillId="0" borderId="0" xfId="2" applyFont="1" applyFill="1" applyAlignment="1"/>
    <xf numFmtId="0" fontId="31" fillId="0" borderId="0" xfId="69" applyFont="1" applyAlignment="1"/>
    <xf numFmtId="0" fontId="8" fillId="0" borderId="64" xfId="2" applyFont="1" applyFill="1" applyBorder="1" applyAlignment="1">
      <alignment horizontal="center" vertical="center" wrapText="1"/>
    </xf>
    <xf numFmtId="0" fontId="31" fillId="0" borderId="1" xfId="2" applyFont="1" applyFill="1" applyBorder="1" applyAlignment="1">
      <alignment horizontal="center" vertical="center" textRotation="90" wrapText="1"/>
    </xf>
    <xf numFmtId="49" fontId="31" fillId="0" borderId="1" xfId="2" applyNumberFormat="1" applyFont="1" applyFill="1" applyBorder="1" applyAlignment="1">
      <alignment horizontal="center" vertical="center" wrapText="1"/>
    </xf>
    <xf numFmtId="0" fontId="31" fillId="0" borderId="1" xfId="2" applyFont="1" applyFill="1" applyBorder="1" applyAlignment="1">
      <alignment horizontal="left" vertical="center" wrapText="1"/>
    </xf>
    <xf numFmtId="2" fontId="31" fillId="0" borderId="1" xfId="2" applyNumberFormat="1" applyFont="1" applyFill="1" applyBorder="1" applyAlignment="1">
      <alignment horizontal="center" vertical="center" wrapText="1"/>
    </xf>
    <xf numFmtId="0" fontId="8" fillId="0" borderId="1" xfId="2" applyFont="1" applyBorder="1" applyAlignment="1">
      <alignment horizontal="center" vertical="center"/>
    </xf>
    <xf numFmtId="167" fontId="31"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0" fontId="8" fillId="0" borderId="1" xfId="2"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0" fontId="8" fillId="0" borderId="4" xfId="2" applyFont="1" applyFill="1" applyBorder="1" applyAlignment="1">
      <alignment horizontal="left" vertical="center" wrapText="1"/>
    </xf>
    <xf numFmtId="0" fontId="8" fillId="0" borderId="0" xfId="2" applyFont="1" applyFill="1" applyBorder="1" applyAlignment="1">
      <alignment horizontal="center"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wrapText="1"/>
    </xf>
    <xf numFmtId="2" fontId="8" fillId="0" borderId="0" xfId="2" applyNumberFormat="1" applyFont="1" applyFill="1" applyAlignment="1">
      <alignment horizontal="center" vertical="top" wrapText="1"/>
    </xf>
    <xf numFmtId="0" fontId="8" fillId="0" borderId="0" xfId="2" applyFont="1" applyFill="1" applyBorder="1" applyAlignment="1"/>
    <xf numFmtId="0" fontId="8" fillId="0" borderId="1" xfId="2" applyFont="1" applyFill="1" applyBorder="1" applyAlignment="1">
      <alignment horizontal="center" vertical="center"/>
    </xf>
    <xf numFmtId="0" fontId="8" fillId="27" borderId="42" xfId="1" applyFont="1" applyFill="1" applyBorder="1" applyAlignment="1">
      <alignment horizontal="center" vertical="center" wrapText="1"/>
    </xf>
    <xf numFmtId="0" fontId="0" fillId="27" borderId="0" xfId="0" applyFill="1"/>
    <xf numFmtId="0" fontId="49" fillId="25" borderId="21" xfId="0" applyFont="1" applyFill="1" applyBorder="1" applyAlignment="1">
      <alignment horizontal="center" vertical="center" wrapText="1"/>
    </xf>
    <xf numFmtId="0" fontId="31" fillId="0" borderId="1" xfId="2" applyFont="1" applyFill="1" applyBorder="1" applyAlignment="1">
      <alignment horizontal="center" vertical="center" wrapText="1"/>
    </xf>
    <xf numFmtId="0" fontId="8" fillId="0" borderId="0" xfId="2" applyFont="1" applyFill="1" applyBorder="1" applyAlignment="1">
      <alignment horizontal="left"/>
    </xf>
    <xf numFmtId="0" fontId="8" fillId="0" borderId="0" xfId="2" applyFont="1" applyFill="1" applyAlignment="1">
      <alignment horizontal="left" vertical="center" wrapText="1"/>
    </xf>
    <xf numFmtId="0" fontId="8" fillId="0" borderId="0" xfId="2" applyFont="1" applyFill="1" applyBorder="1" applyAlignment="1">
      <alignment horizontal="left" wrapText="1"/>
    </xf>
    <xf numFmtId="0" fontId="8" fillId="0" borderId="0" xfId="2" applyFont="1" applyFill="1" applyAlignment="1">
      <alignment horizontal="left" wrapText="1"/>
    </xf>
    <xf numFmtId="0" fontId="31" fillId="0" borderId="64" xfId="2" applyFont="1" applyFill="1" applyBorder="1" applyAlignment="1">
      <alignment horizontal="center" vertical="center" wrapText="1"/>
    </xf>
    <xf numFmtId="0" fontId="8" fillId="27" borderId="42" xfId="1" applyFont="1" applyFill="1" applyBorder="1" applyAlignment="1">
      <alignment vertical="center" wrapText="1"/>
    </xf>
    <xf numFmtId="2" fontId="33" fillId="0" borderId="1" xfId="0" applyNumberFormat="1" applyFont="1" applyBorder="1" applyAlignment="1">
      <alignment horizontal="center" vertical="center"/>
    </xf>
    <xf numFmtId="2" fontId="33" fillId="0" borderId="1" xfId="0" applyNumberFormat="1" applyFont="1" applyBorder="1" applyAlignment="1">
      <alignment horizontal="left" vertical="center"/>
    </xf>
    <xf numFmtId="49" fontId="60" fillId="0" borderId="1" xfId="1" applyNumberFormat="1" applyFont="1" applyFill="1" applyBorder="1" applyAlignment="1">
      <alignment vertical="top" wrapText="1"/>
    </xf>
    <xf numFmtId="0" fontId="8" fillId="0" borderId="1" xfId="0" applyFont="1" applyBorder="1" applyAlignment="1">
      <alignment horizontal="left" vertical="center" wrapText="1"/>
    </xf>
    <xf numFmtId="0" fontId="61" fillId="27" borderId="0" xfId="0" applyFont="1" applyFill="1" applyAlignment="1">
      <alignment horizontal="center" wrapText="1"/>
    </xf>
    <xf numFmtId="0" fontId="63" fillId="0" borderId="0" xfId="1" applyFont="1"/>
    <xf numFmtId="0" fontId="43" fillId="0" borderId="0" xfId="1" applyFont="1" applyAlignment="1">
      <alignment horizontal="right"/>
    </xf>
    <xf numFmtId="0" fontId="64" fillId="0" borderId="0" xfId="1" applyFont="1" applyAlignment="1">
      <alignment vertical="center"/>
    </xf>
    <xf numFmtId="0" fontId="65" fillId="0" borderId="0" xfId="1" applyFont="1"/>
    <xf numFmtId="0" fontId="8" fillId="0" borderId="0" xfId="1" applyFont="1" applyAlignment="1">
      <alignment vertical="center"/>
    </xf>
    <xf numFmtId="0" fontId="43" fillId="0" borderId="0" xfId="1" applyFont="1" applyAlignment="1">
      <alignment horizontal="center" vertical="center"/>
    </xf>
    <xf numFmtId="0" fontId="49" fillId="25" borderId="20" xfId="1" applyFont="1" applyFill="1" applyBorder="1" applyAlignment="1">
      <alignment vertical="center" wrapText="1"/>
    </xf>
    <xf numFmtId="0" fontId="49" fillId="25" borderId="17" xfId="1" applyFont="1" applyFill="1" applyBorder="1" applyAlignment="1">
      <alignment horizontal="center" vertical="center" wrapText="1"/>
    </xf>
    <xf numFmtId="0" fontId="8" fillId="0" borderId="0" xfId="1" applyFont="1" applyBorder="1" applyAlignment="1">
      <alignment vertical="center"/>
    </xf>
    <xf numFmtId="0" fontId="43" fillId="0" borderId="0" xfId="1" applyFont="1" applyBorder="1" applyAlignment="1">
      <alignment horizontal="center" vertical="center"/>
    </xf>
    <xf numFmtId="0" fontId="65" fillId="0" borderId="0" xfId="1" applyFont="1" applyBorder="1"/>
    <xf numFmtId="0" fontId="33" fillId="0" borderId="20" xfId="1" applyFont="1" applyBorder="1" applyAlignment="1">
      <alignment horizontal="center" vertical="center" wrapText="1"/>
    </xf>
    <xf numFmtId="0" fontId="33" fillId="0" borderId="17" xfId="1" applyFont="1" applyBorder="1" applyAlignment="1">
      <alignment horizontal="center" vertical="center" wrapText="1"/>
    </xf>
    <xf numFmtId="0" fontId="33" fillId="0" borderId="0" xfId="1" applyFont="1" applyBorder="1" applyAlignment="1">
      <alignment vertical="center"/>
    </xf>
    <xf numFmtId="0" fontId="33" fillId="0" borderId="0" xfId="1" applyFont="1" applyBorder="1" applyAlignment="1">
      <alignment horizontal="center" vertical="center"/>
    </xf>
    <xf numFmtId="0" fontId="33" fillId="0" borderId="0" xfId="1" applyFont="1" applyBorder="1"/>
    <xf numFmtId="0" fontId="33" fillId="0" borderId="0" xfId="1" applyFont="1"/>
    <xf numFmtId="49" fontId="8" fillId="0" borderId="37" xfId="1" applyNumberFormat="1" applyFont="1" applyFill="1" applyBorder="1" applyAlignment="1">
      <alignment horizontal="center" vertical="center"/>
    </xf>
    <xf numFmtId="0" fontId="8" fillId="0" borderId="51" xfId="1" applyFont="1" applyBorder="1" applyAlignment="1">
      <alignment horizontal="left" vertical="center" wrapText="1"/>
    </xf>
    <xf numFmtId="0" fontId="8" fillId="27" borderId="51" xfId="1" applyFont="1" applyFill="1" applyBorder="1" applyAlignment="1">
      <alignment horizontal="center" vertical="center" wrapText="1"/>
    </xf>
    <xf numFmtId="0" fontId="8" fillId="0" borderId="42" xfId="1" applyFont="1" applyFill="1" applyBorder="1" applyAlignment="1">
      <alignment vertical="center" wrapText="1"/>
    </xf>
    <xf numFmtId="0" fontId="8" fillId="0" borderId="42" xfId="1" applyFont="1" applyFill="1" applyBorder="1" applyAlignment="1">
      <alignment horizontal="left" vertical="center" wrapText="1"/>
    </xf>
    <xf numFmtId="0" fontId="8" fillId="0" borderId="0" xfId="1" applyFont="1" applyFill="1" applyBorder="1" applyAlignment="1">
      <alignment vertical="center"/>
    </xf>
    <xf numFmtId="0" fontId="43" fillId="0" borderId="0" xfId="1" applyFont="1" applyFill="1" applyBorder="1" applyAlignment="1">
      <alignment horizontal="center" vertical="center"/>
    </xf>
    <xf numFmtId="0" fontId="65" fillId="0" borderId="0" xfId="1" applyFont="1" applyFill="1" applyBorder="1"/>
    <xf numFmtId="0" fontId="65" fillId="24" borderId="0" xfId="1" applyFont="1" applyFill="1"/>
    <xf numFmtId="0" fontId="8" fillId="0" borderId="42" xfId="1" applyFont="1" applyBorder="1" applyAlignment="1">
      <alignment horizontal="left" vertical="center" wrapText="1"/>
    </xf>
    <xf numFmtId="0" fontId="63" fillId="0" borderId="0" xfId="1" applyFont="1" applyFill="1" applyBorder="1"/>
    <xf numFmtId="0" fontId="63" fillId="0" borderId="0" xfId="1" applyFont="1" applyBorder="1"/>
    <xf numFmtId="0" fontId="8" fillId="27" borderId="42" xfId="1" applyFont="1" applyFill="1" applyBorder="1" applyAlignment="1">
      <alignment horizontal="left" vertical="center" wrapText="1"/>
    </xf>
    <xf numFmtId="0" fontId="8" fillId="27" borderId="43" xfId="1" applyFont="1" applyFill="1" applyBorder="1" applyAlignment="1">
      <alignment horizontal="center" vertical="center" wrapText="1"/>
    </xf>
    <xf numFmtId="0" fontId="8" fillId="0" borderId="43" xfId="1" applyFont="1" applyFill="1" applyBorder="1" applyAlignment="1">
      <alignment horizontal="left" vertical="center" wrapText="1"/>
    </xf>
    <xf numFmtId="0" fontId="49" fillId="0" borderId="0" xfId="1" applyFont="1" applyAlignment="1">
      <alignment vertical="center"/>
    </xf>
    <xf numFmtId="0" fontId="36" fillId="0" borderId="1" xfId="2" applyFont="1" applyFill="1" applyBorder="1" applyAlignment="1">
      <alignment horizontal="center" vertical="center" wrapText="1"/>
    </xf>
    <xf numFmtId="0" fontId="58" fillId="0" borderId="0" xfId="1" applyFont="1" applyFill="1"/>
    <xf numFmtId="0" fontId="43" fillId="0" borderId="0" xfId="2" applyFont="1" applyFill="1" applyAlignment="1">
      <alignment horizontal="right" vertical="center"/>
    </xf>
    <xf numFmtId="0" fontId="43" fillId="0" borderId="0" xfId="2" applyFont="1" applyFill="1" applyAlignment="1">
      <alignment horizontal="right"/>
    </xf>
    <xf numFmtId="0" fontId="66" fillId="0" borderId="0" xfId="1" applyFont="1" applyFill="1" applyAlignment="1">
      <alignment horizontal="left" vertical="center"/>
    </xf>
    <xf numFmtId="0" fontId="49" fillId="0" borderId="0" xfId="1" applyFont="1" applyFill="1" applyAlignment="1">
      <alignment vertical="center"/>
    </xf>
    <xf numFmtId="0" fontId="58" fillId="0" borderId="0" xfId="1" applyFont="1" applyFill="1" applyBorder="1"/>
    <xf numFmtId="0" fontId="67" fillId="0" borderId="0" xfId="1" applyFont="1" applyFill="1" applyAlignment="1">
      <alignment vertical="center"/>
    </xf>
    <xf numFmtId="0" fontId="65" fillId="0" borderId="0" xfId="1" applyFont="1" applyFill="1"/>
    <xf numFmtId="0" fontId="8" fillId="0" borderId="0" xfId="1" applyFont="1" applyFill="1" applyAlignment="1">
      <alignment vertical="center"/>
    </xf>
    <xf numFmtId="0" fontId="43" fillId="0" borderId="0" xfId="1" applyFont="1" applyFill="1" applyAlignment="1">
      <alignment horizontal="center" vertical="center"/>
    </xf>
    <xf numFmtId="0" fontId="64" fillId="0" borderId="0" xfId="1" applyFont="1" applyFill="1" applyAlignment="1">
      <alignment vertical="center"/>
    </xf>
    <xf numFmtId="0" fontId="31" fillId="0" borderId="1" xfId="1" applyFont="1" applyFill="1" applyBorder="1" applyAlignment="1">
      <alignment horizontal="center" vertical="center" wrapText="1"/>
    </xf>
    <xf numFmtId="0" fontId="31" fillId="0" borderId="3" xfId="1" applyFont="1" applyFill="1" applyBorder="1" applyAlignment="1">
      <alignment horizontal="center" vertical="center" wrapText="1"/>
    </xf>
    <xf numFmtId="0" fontId="8" fillId="0" borderId="3" xfId="2" applyFont="1" applyFill="1" applyBorder="1" applyAlignment="1">
      <alignment vertical="center" wrapText="1"/>
    </xf>
    <xf numFmtId="0" fontId="8" fillId="0" borderId="3" xfId="2" applyFont="1" applyFill="1" applyBorder="1" applyAlignment="1">
      <alignment horizontal="center" vertical="center" wrapText="1"/>
    </xf>
    <xf numFmtId="0" fontId="68" fillId="0" borderId="1" xfId="1" applyFont="1" applyFill="1" applyBorder="1" applyAlignment="1">
      <alignment horizontal="center" vertical="center"/>
    </xf>
    <xf numFmtId="0" fontId="68" fillId="0" borderId="3" xfId="1" applyFont="1" applyFill="1" applyBorder="1" applyAlignment="1">
      <alignment horizontal="center" vertical="center"/>
    </xf>
    <xf numFmtId="0" fontId="63" fillId="0" borderId="1" xfId="1" applyFont="1" applyFill="1" applyBorder="1"/>
    <xf numFmtId="0" fontId="63" fillId="0" borderId="0" xfId="1" applyFont="1" applyFill="1"/>
    <xf numFmtId="0" fontId="33" fillId="0" borderId="21" xfId="1" applyFont="1" applyBorder="1" applyAlignment="1">
      <alignment horizontal="center" vertical="center" wrapText="1"/>
    </xf>
    <xf numFmtId="49" fontId="43" fillId="0" borderId="51" xfId="1" applyNumberFormat="1" applyFont="1" applyFill="1" applyBorder="1" applyAlignment="1">
      <alignment horizontal="center" vertical="center"/>
    </xf>
    <xf numFmtId="49" fontId="8" fillId="27" borderId="42" xfId="1" applyNumberFormat="1" applyFont="1" applyFill="1" applyBorder="1" applyAlignment="1">
      <alignment horizontal="left" vertical="center" wrapText="1"/>
    </xf>
    <xf numFmtId="0" fontId="43" fillId="0" borderId="5" xfId="1" applyFont="1" applyFill="1" applyBorder="1" applyAlignment="1">
      <alignment vertical="center" wrapText="1"/>
    </xf>
    <xf numFmtId="0" fontId="69" fillId="0" borderId="0" xfId="49" applyFont="1"/>
    <xf numFmtId="0" fontId="43" fillId="0" borderId="5" xfId="1" applyFont="1" applyBorder="1" applyAlignment="1">
      <alignment vertical="center" wrapText="1"/>
    </xf>
    <xf numFmtId="0" fontId="43" fillId="0" borderId="61" xfId="1" applyFont="1" applyFill="1" applyBorder="1" applyAlignment="1">
      <alignment vertical="center" wrapText="1"/>
    </xf>
    <xf numFmtId="0" fontId="69" fillId="0" borderId="0" xfId="0" applyFont="1" applyFill="1"/>
    <xf numFmtId="0" fontId="43" fillId="0" borderId="0" xfId="1" applyFont="1" applyFill="1" applyBorder="1" applyAlignment="1">
      <alignment vertical="center"/>
    </xf>
    <xf numFmtId="0" fontId="37" fillId="0" borderId="0" xfId="49" applyFont="1" applyFill="1" applyAlignment="1"/>
    <xf numFmtId="0" fontId="36" fillId="0" borderId="0" xfId="49" applyFont="1" applyFill="1" applyAlignment="1"/>
    <xf numFmtId="0" fontId="68" fillId="0" borderId="1" xfId="0" applyFont="1" applyFill="1" applyBorder="1" applyAlignment="1">
      <alignment horizontal="center" vertical="center"/>
    </xf>
    <xf numFmtId="0" fontId="68" fillId="0" borderId="1" xfId="0" applyFont="1" applyFill="1" applyBorder="1" applyAlignment="1">
      <alignment horizontal="center" vertical="center" wrapText="1"/>
    </xf>
    <xf numFmtId="0" fontId="68" fillId="0" borderId="65" xfId="0" applyFont="1" applyFill="1" applyBorder="1" applyAlignment="1">
      <alignment horizontal="center" vertical="center" wrapText="1"/>
    </xf>
    <xf numFmtId="0" fontId="68" fillId="0" borderId="64" xfId="0" applyFont="1" applyFill="1" applyBorder="1" applyAlignment="1">
      <alignment horizontal="center" vertical="center"/>
    </xf>
    <xf numFmtId="0" fontId="68" fillId="0" borderId="64" xfId="0" applyFont="1" applyFill="1" applyBorder="1" applyAlignment="1">
      <alignment horizontal="center" vertical="center" wrapText="1"/>
    </xf>
    <xf numFmtId="0" fontId="69" fillId="0" borderId="1" xfId="0" applyFont="1" applyFill="1" applyBorder="1" applyAlignment="1">
      <alignment horizontal="center" vertical="center" wrapText="1"/>
    </xf>
    <xf numFmtId="0" fontId="68" fillId="0" borderId="0" xfId="0" applyFont="1" applyFill="1"/>
    <xf numFmtId="0" fontId="31" fillId="0" borderId="1" xfId="1" applyFont="1" applyFill="1" applyBorder="1" applyAlignment="1">
      <alignment horizontal="center" vertical="center"/>
    </xf>
    <xf numFmtId="0" fontId="49" fillId="0" borderId="1" xfId="1" applyFont="1" applyFill="1" applyBorder="1" applyAlignment="1">
      <alignment horizontal="center" vertical="center"/>
    </xf>
    <xf numFmtId="0" fontId="8" fillId="0" borderId="1" xfId="1" applyFont="1" applyFill="1" applyBorder="1" applyAlignment="1">
      <alignment horizontal="center" vertical="center" wrapText="1"/>
    </xf>
    <xf numFmtId="0" fontId="8" fillId="0" borderId="3" xfId="1" applyFont="1" applyFill="1" applyBorder="1" applyAlignment="1">
      <alignment horizontal="center" vertical="center" wrapText="1"/>
    </xf>
    <xf numFmtId="49" fontId="8" fillId="0" borderId="1" xfId="1" applyNumberFormat="1" applyFont="1" applyFill="1" applyBorder="1" applyAlignment="1">
      <alignment horizontal="center" vertical="center"/>
    </xf>
    <xf numFmtId="0" fontId="37" fillId="0" borderId="0" xfId="2" applyFont="1" applyFill="1"/>
    <xf numFmtId="49" fontId="8" fillId="0" borderId="1" xfId="2" applyNumberFormat="1" applyFont="1" applyBorder="1" applyAlignment="1">
      <alignment horizontal="center" vertical="center" wrapText="1"/>
    </xf>
    <xf numFmtId="0" fontId="37" fillId="0" borderId="0" xfId="2" applyFont="1" applyFill="1" applyBorder="1"/>
    <xf numFmtId="0" fontId="64" fillId="0" borderId="0" xfId="2" applyFont="1" applyFill="1" applyAlignment="1">
      <alignment vertical="center"/>
    </xf>
    <xf numFmtId="0" fontId="8" fillId="0" borderId="1" xfId="45" applyFont="1" applyFill="1" applyBorder="1" applyAlignment="1">
      <alignment horizontal="left" vertical="center" wrapText="1"/>
    </xf>
    <xf numFmtId="0" fontId="8" fillId="0" borderId="1" xfId="45" applyFont="1" applyFill="1" applyBorder="1" applyAlignment="1">
      <alignment horizontal="center" vertical="center" wrapText="1"/>
    </xf>
    <xf numFmtId="0" fontId="31" fillId="0" borderId="1" xfId="45" applyFont="1" applyFill="1" applyBorder="1" applyAlignment="1">
      <alignment horizontal="left" vertical="center" wrapText="1"/>
    </xf>
    <xf numFmtId="0" fontId="8" fillId="0" borderId="2" xfId="45" applyFont="1" applyFill="1" applyBorder="1" applyAlignment="1">
      <alignment horizontal="left" vertical="center" wrapText="1"/>
    </xf>
    <xf numFmtId="0" fontId="8" fillId="0" borderId="2" xfId="45" applyFont="1" applyFill="1" applyBorder="1" applyAlignment="1">
      <alignment horizontal="center" vertical="center" wrapText="1"/>
    </xf>
    <xf numFmtId="0" fontId="37" fillId="0" borderId="0" xfId="49" applyFont="1" applyFill="1"/>
    <xf numFmtId="0" fontId="31" fillId="0" borderId="1" xfId="49" applyFont="1" applyFill="1" applyBorder="1" applyAlignment="1">
      <alignment horizontal="center" vertical="center" wrapText="1"/>
    </xf>
    <xf numFmtId="0" fontId="31" fillId="0" borderId="1" xfId="49" applyFont="1" applyFill="1" applyBorder="1" applyAlignment="1">
      <alignment horizontal="center" vertical="center"/>
    </xf>
    <xf numFmtId="0" fontId="75" fillId="0" borderId="1" xfId="49" applyFont="1" applyFill="1" applyBorder="1" applyAlignment="1">
      <alignment horizontal="center" vertical="center"/>
    </xf>
    <xf numFmtId="0" fontId="75" fillId="0" borderId="0" xfId="49" applyFont="1" applyFill="1"/>
    <xf numFmtId="2" fontId="37" fillId="0" borderId="0" xfId="49" applyNumberFormat="1" applyFont="1" applyFill="1"/>
    <xf numFmtId="1" fontId="55" fillId="0" borderId="1" xfId="49" applyNumberFormat="1" applyFont="1" applyFill="1" applyBorder="1" applyAlignment="1">
      <alignment horizontal="center" vertical="center"/>
    </xf>
    <xf numFmtId="49" fontId="55" fillId="0" borderId="1" xfId="49" applyNumberFormat="1" applyFont="1" applyFill="1" applyBorder="1" applyAlignment="1">
      <alignment horizontal="center" vertical="center"/>
    </xf>
    <xf numFmtId="0" fontId="55" fillId="0" borderId="0" xfId="49" applyFont="1" applyFill="1"/>
    <xf numFmtId="0" fontId="55" fillId="0" borderId="1" xfId="49" applyFont="1" applyFill="1" applyBorder="1" applyAlignment="1">
      <alignment horizontal="center" vertical="center"/>
    </xf>
    <xf numFmtId="1" fontId="55" fillId="0" borderId="1" xfId="49" applyNumberFormat="1" applyFont="1" applyFill="1" applyBorder="1" applyAlignment="1">
      <alignment horizontal="center" vertical="center" wrapText="1"/>
    </xf>
    <xf numFmtId="43" fontId="55" fillId="0" borderId="1" xfId="70" applyFont="1" applyFill="1" applyBorder="1" applyAlignment="1">
      <alignment horizontal="center" vertical="center"/>
    </xf>
    <xf numFmtId="4" fontId="55" fillId="0" borderId="1" xfId="49" applyNumberFormat="1" applyFont="1" applyFill="1" applyBorder="1" applyAlignment="1">
      <alignment horizontal="center" vertical="center"/>
    </xf>
    <xf numFmtId="43" fontId="55" fillId="0" borderId="1" xfId="70" applyFont="1" applyFill="1" applyBorder="1" applyAlignment="1">
      <alignment horizontal="center" vertical="center" wrapText="1"/>
    </xf>
    <xf numFmtId="0" fontId="31" fillId="0" borderId="1" xfId="2" applyFont="1" applyFill="1" applyBorder="1" applyAlignment="1">
      <alignment horizontal="center" vertical="center" wrapText="1"/>
    </xf>
    <xf numFmtId="0" fontId="8" fillId="0" borderId="0" xfId="2" applyFont="1" applyFill="1" applyBorder="1" applyAlignment="1">
      <alignment horizontal="left"/>
    </xf>
    <xf numFmtId="0" fontId="8" fillId="0" borderId="0" xfId="2" applyFont="1" applyFill="1" applyAlignment="1">
      <alignment horizontal="left" vertical="center" wrapText="1"/>
    </xf>
    <xf numFmtId="0" fontId="8" fillId="0" borderId="0" xfId="2" applyFont="1" applyFill="1" applyBorder="1" applyAlignment="1">
      <alignment horizontal="left" wrapText="1"/>
    </xf>
    <xf numFmtId="0" fontId="8" fillId="0" borderId="0" xfId="2" applyFont="1" applyFill="1" applyAlignment="1">
      <alignment horizontal="left" wrapText="1"/>
    </xf>
    <xf numFmtId="14" fontId="30" fillId="0" borderId="1" xfId="2" applyNumberFormat="1"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39" xfId="2" applyFont="1" applyFill="1" applyBorder="1" applyAlignment="1">
      <alignment horizontal="center" vertical="center"/>
    </xf>
    <xf numFmtId="0" fontId="30" fillId="0" borderId="0" xfId="2" applyFont="1" applyFill="1"/>
    <xf numFmtId="0" fontId="30" fillId="0" borderId="1" xfId="2" applyNumberFormat="1" applyFont="1" applyFill="1" applyBorder="1" applyAlignment="1">
      <alignment horizontal="center" vertical="center" wrapText="1"/>
    </xf>
    <xf numFmtId="0" fontId="30" fillId="0" borderId="0" xfId="2" applyFont="1" applyFill="1" applyBorder="1"/>
    <xf numFmtId="0" fontId="30" fillId="0" borderId="0" xfId="49" applyFont="1" applyFill="1"/>
    <xf numFmtId="168" fontId="31" fillId="0" borderId="1" xfId="2" applyNumberFormat="1" applyFont="1" applyFill="1" applyBorder="1" applyAlignment="1">
      <alignment horizontal="center" vertical="center" wrapText="1"/>
    </xf>
    <xf numFmtId="0" fontId="31" fillId="0" borderId="0" xfId="0" applyFont="1" applyFill="1" applyAlignment="1">
      <alignment horizontal="center" vertical="top" wrapText="1"/>
    </xf>
    <xf numFmtId="0" fontId="49" fillId="0" borderId="0" xfId="1" applyFont="1" applyAlignment="1">
      <alignment horizontal="center" vertical="center" wrapText="1"/>
    </xf>
    <xf numFmtId="0" fontId="43" fillId="0" borderId="40" xfId="61" applyFont="1" applyBorder="1" applyAlignment="1">
      <alignment horizontal="left" vertical="center"/>
    </xf>
    <xf numFmtId="0" fontId="43" fillId="0" borderId="34" xfId="61" applyFont="1" applyBorder="1" applyAlignment="1">
      <alignment horizontal="left" vertical="center"/>
    </xf>
    <xf numFmtId="0" fontId="39" fillId="0" borderId="2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51" fillId="0" borderId="27" xfId="61" applyFont="1" applyBorder="1" applyAlignment="1">
      <alignment horizontal="left" vertical="center"/>
    </xf>
    <xf numFmtId="0" fontId="51" fillId="0" borderId="29" xfId="61" applyFont="1" applyBorder="1" applyAlignment="1">
      <alignment horizontal="left" vertical="center"/>
    </xf>
    <xf numFmtId="0" fontId="43" fillId="0" borderId="31" xfId="61" applyFont="1" applyBorder="1" applyAlignment="1">
      <alignment horizontal="left" vertical="center"/>
    </xf>
    <xf numFmtId="0" fontId="43" fillId="0" borderId="22" xfId="61" applyFont="1" applyBorder="1" applyAlignment="1">
      <alignment horizontal="left" vertical="center"/>
    </xf>
    <xf numFmtId="0" fontId="43" fillId="0" borderId="32" xfId="61" applyFont="1" applyBorder="1" applyAlignment="1">
      <alignment horizontal="left" vertical="center"/>
    </xf>
    <xf numFmtId="0" fontId="51" fillId="0" borderId="38" xfId="61" applyFont="1" applyBorder="1" applyAlignment="1">
      <alignment horizontal="left" vertical="center"/>
    </xf>
    <xf numFmtId="0" fontId="51" fillId="0" borderId="44" xfId="61" applyFont="1" applyBorder="1" applyAlignment="1">
      <alignment horizontal="left" vertical="center"/>
    </xf>
    <xf numFmtId="0" fontId="49" fillId="25" borderId="20" xfId="0" applyFont="1" applyFill="1" applyBorder="1" applyAlignment="1">
      <alignment horizontal="center" vertical="center" wrapText="1"/>
    </xf>
    <xf numFmtId="0" fontId="49" fillId="25" borderId="19" xfId="0" applyFont="1" applyFill="1" applyBorder="1" applyAlignment="1">
      <alignment horizontal="center" vertical="center" wrapText="1"/>
    </xf>
    <xf numFmtId="0" fontId="49" fillId="25" borderId="18" xfId="0" applyFont="1" applyFill="1" applyBorder="1" applyAlignment="1">
      <alignment horizontal="center" vertical="center" wrapText="1"/>
    </xf>
    <xf numFmtId="0" fontId="49" fillId="25" borderId="57" xfId="0" applyFont="1" applyFill="1" applyBorder="1" applyAlignment="1">
      <alignment horizontal="center" vertical="center" wrapText="1"/>
    </xf>
    <xf numFmtId="0" fontId="49" fillId="25" borderId="56" xfId="0" applyFont="1" applyFill="1" applyBorder="1" applyAlignment="1">
      <alignment horizontal="center" vertical="center" wrapText="1"/>
    </xf>
    <xf numFmtId="0" fontId="49" fillId="25" borderId="23" xfId="0" applyFont="1" applyFill="1" applyBorder="1" applyAlignment="1">
      <alignment horizontal="center" vertical="center" wrapText="1"/>
    </xf>
    <xf numFmtId="0" fontId="49" fillId="25" borderId="54" xfId="0" applyFont="1" applyFill="1" applyBorder="1" applyAlignment="1">
      <alignment horizontal="center" vertical="center" wrapText="1"/>
    </xf>
    <xf numFmtId="0" fontId="49" fillId="25" borderId="46" xfId="0" applyFont="1" applyFill="1" applyBorder="1" applyAlignment="1">
      <alignment horizontal="center" vertical="center" wrapText="1"/>
    </xf>
    <xf numFmtId="0" fontId="49" fillId="25" borderId="58" xfId="0" applyFont="1" applyFill="1" applyBorder="1" applyAlignment="1">
      <alignment horizontal="center" vertical="center" wrapText="1"/>
    </xf>
    <xf numFmtId="0" fontId="49" fillId="25" borderId="47" xfId="0" applyFont="1" applyFill="1" applyBorder="1" applyAlignment="1">
      <alignment horizontal="center" vertical="center" wrapText="1"/>
    </xf>
    <xf numFmtId="0" fontId="49" fillId="25" borderId="55" xfId="0" applyFont="1" applyFill="1" applyBorder="1" applyAlignment="1">
      <alignment horizontal="center" vertical="center" wrapText="1"/>
    </xf>
    <xf numFmtId="0" fontId="3" fillId="0" borderId="0" xfId="1" applyFont="1" applyAlignment="1">
      <alignment horizontal="center" vertical="center"/>
    </xf>
    <xf numFmtId="0" fontId="49" fillId="25" borderId="21" xfId="0" applyFont="1" applyFill="1" applyBorder="1" applyAlignment="1">
      <alignment horizontal="center" vertical="center" wrapText="1"/>
    </xf>
    <xf numFmtId="0" fontId="31"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43" fillId="0" borderId="0" xfId="1" applyFont="1" applyFill="1" applyAlignment="1">
      <alignment horizontal="center" vertical="center"/>
    </xf>
    <xf numFmtId="0" fontId="64" fillId="0" borderId="0" xfId="1" applyFont="1" applyFill="1" applyAlignment="1">
      <alignment horizontal="center" vertical="center" wrapText="1"/>
    </xf>
    <xf numFmtId="0" fontId="8" fillId="0" borderId="60" xfId="1" applyFont="1" applyFill="1" applyBorder="1" applyAlignment="1">
      <alignment vertical="center"/>
    </xf>
    <xf numFmtId="0" fontId="31" fillId="0" borderId="64" xfId="1" applyFont="1" applyFill="1" applyBorder="1" applyAlignment="1">
      <alignment horizontal="center" vertical="center" wrapText="1"/>
    </xf>
    <xf numFmtId="0" fontId="31" fillId="0" borderId="2" xfId="1" applyFont="1" applyFill="1" applyBorder="1" applyAlignment="1">
      <alignment horizontal="center" vertical="center" wrapText="1"/>
    </xf>
    <xf numFmtId="0" fontId="31" fillId="0" borderId="0" xfId="0" applyFont="1" applyFill="1" applyAlignment="1">
      <alignment horizontal="center" vertical="center"/>
    </xf>
    <xf numFmtId="0" fontId="49" fillId="0" borderId="0" xfId="1" applyFont="1" applyFill="1" applyAlignment="1">
      <alignment horizontal="center" vertical="center"/>
    </xf>
    <xf numFmtId="0" fontId="67" fillId="0" borderId="0" xfId="1" applyFont="1" applyFill="1" applyAlignment="1">
      <alignment horizontal="center" vertical="center"/>
    </xf>
    <xf numFmtId="0" fontId="8" fillId="0" borderId="0" xfId="1" applyFont="1" applyFill="1" applyAlignment="1">
      <alignment horizontal="center" vertical="center"/>
    </xf>
    <xf numFmtId="0" fontId="43" fillId="0" borderId="0" xfId="1" applyFont="1" applyFill="1" applyBorder="1" applyAlignment="1">
      <alignment horizontal="center" vertical="center"/>
    </xf>
    <xf numFmtId="0" fontId="31" fillId="0" borderId="0" xfId="0" applyFont="1" applyFill="1" applyAlignment="1">
      <alignment horizontal="center" vertical="top"/>
    </xf>
    <xf numFmtId="0" fontId="6" fillId="0" borderId="0" xfId="1" applyFont="1" applyAlignment="1">
      <alignment horizontal="center" vertical="center"/>
    </xf>
    <xf numFmtId="0" fontId="41" fillId="0" borderId="0" xfId="0" applyFont="1" applyAlignment="1">
      <alignment horizontal="center" vertical="center" wrapText="1"/>
    </xf>
    <xf numFmtId="49" fontId="51" fillId="27" borderId="67" xfId="1" applyNumberFormat="1" applyFont="1" applyFill="1" applyBorder="1" applyAlignment="1">
      <alignment horizontal="left" vertical="top" wrapText="1"/>
    </xf>
    <xf numFmtId="49" fontId="51" fillId="27" borderId="0" xfId="1" applyNumberFormat="1" applyFont="1" applyFill="1" applyBorder="1" applyAlignment="1">
      <alignment horizontal="left" vertical="top" wrapText="1"/>
    </xf>
    <xf numFmtId="0" fontId="43" fillId="0" borderId="38" xfId="61" applyFont="1" applyBorder="1" applyAlignment="1">
      <alignment horizontal="left" vertical="center"/>
    </xf>
    <xf numFmtId="0" fontId="43" fillId="0" borderId="5" xfId="61" applyFont="1" applyBorder="1" applyAlignment="1">
      <alignment horizontal="left" vertical="center"/>
    </xf>
    <xf numFmtId="0" fontId="43" fillId="0" borderId="45" xfId="61" applyFont="1" applyBorder="1" applyAlignment="1">
      <alignment horizontal="left" vertical="center"/>
    </xf>
    <xf numFmtId="0" fontId="43" fillId="0" borderId="46" xfId="61" applyFont="1" applyBorder="1" applyAlignment="1">
      <alignment horizontal="left" vertical="center"/>
    </xf>
    <xf numFmtId="0" fontId="43" fillId="0" borderId="37" xfId="61" applyFont="1" applyBorder="1" applyAlignment="1">
      <alignment horizontal="left" vertical="center"/>
    </xf>
    <xf numFmtId="0" fontId="49" fillId="25" borderId="21" xfId="61" applyFont="1" applyFill="1" applyBorder="1" applyAlignment="1">
      <alignment horizontal="center"/>
    </xf>
    <xf numFmtId="0" fontId="49" fillId="25" borderId="19" xfId="61" applyFont="1" applyFill="1" applyBorder="1" applyAlignment="1">
      <alignment horizontal="center"/>
    </xf>
    <xf numFmtId="0" fontId="45" fillId="25" borderId="20" xfId="61" applyFont="1" applyFill="1" applyBorder="1" applyAlignment="1">
      <alignment horizontal="center" vertical="center"/>
    </xf>
    <xf numFmtId="0" fontId="45" fillId="25" borderId="21" xfId="61" applyFont="1" applyFill="1" applyBorder="1" applyAlignment="1">
      <alignment horizontal="center" vertical="center"/>
    </xf>
    <xf numFmtId="0" fontId="45" fillId="25" borderId="19" xfId="61" applyFont="1" applyFill="1" applyBorder="1" applyAlignment="1">
      <alignment horizontal="center" vertical="center"/>
    </xf>
    <xf numFmtId="0" fontId="43" fillId="0" borderId="60" xfId="61" applyFont="1" applyBorder="1" applyAlignment="1">
      <alignment horizontal="left" vertical="center"/>
    </xf>
    <xf numFmtId="0" fontId="43" fillId="0" borderId="27" xfId="61" applyFont="1" applyBorder="1" applyAlignment="1">
      <alignment horizontal="left" vertical="center"/>
    </xf>
    <xf numFmtId="0" fontId="43" fillId="0" borderId="28" xfId="61" applyFont="1" applyBorder="1" applyAlignment="1">
      <alignment horizontal="left" vertical="center"/>
    </xf>
    <xf numFmtId="0" fontId="43" fillId="0" borderId="59" xfId="61" applyFont="1" applyBorder="1" applyAlignment="1">
      <alignment horizontal="left" vertical="center"/>
    </xf>
    <xf numFmtId="0" fontId="33" fillId="0" borderId="20" xfId="0" applyFont="1" applyFill="1" applyBorder="1" applyAlignment="1">
      <alignment horizontal="center" wrapText="1"/>
    </xf>
    <xf numFmtId="0" fontId="33" fillId="0" borderId="19" xfId="0" applyFont="1" applyFill="1" applyBorder="1" applyAlignment="1">
      <alignment horizontal="center" wrapText="1"/>
    </xf>
    <xf numFmtId="0" fontId="49" fillId="25" borderId="20" xfId="61" applyFont="1" applyFill="1" applyBorder="1" applyAlignment="1">
      <alignment horizontal="center" vertical="center"/>
    </xf>
    <xf numFmtId="0" fontId="49" fillId="25" borderId="21" xfId="61" applyFont="1" applyFill="1" applyBorder="1" applyAlignment="1">
      <alignment horizontal="center" vertical="center"/>
    </xf>
    <xf numFmtId="0" fontId="49" fillId="25" borderId="19" xfId="61" applyFont="1" applyFill="1" applyBorder="1" applyAlignment="1">
      <alignment horizontal="center" vertical="center"/>
    </xf>
    <xf numFmtId="0" fontId="43" fillId="0" borderId="47" xfId="61" applyFont="1" applyBorder="1" applyAlignment="1">
      <alignment horizontal="left" vertical="center"/>
    </xf>
    <xf numFmtId="0" fontId="68" fillId="0" borderId="3" xfId="0" applyFont="1" applyFill="1" applyBorder="1" applyAlignment="1">
      <alignment horizontal="center" vertical="center"/>
    </xf>
    <xf numFmtId="0" fontId="68" fillId="0" borderId="5" xfId="0" applyFont="1" applyFill="1" applyBorder="1" applyAlignment="1">
      <alignment horizontal="center" vertical="center"/>
    </xf>
    <xf numFmtId="0" fontId="68" fillId="0" borderId="65" xfId="0" applyFont="1" applyFill="1" applyBorder="1" applyAlignment="1">
      <alignment horizontal="center" vertical="center"/>
    </xf>
    <xf numFmtId="0" fontId="68" fillId="0" borderId="1" xfId="0" applyFont="1" applyFill="1" applyBorder="1" applyAlignment="1">
      <alignment horizontal="center" vertical="center"/>
    </xf>
    <xf numFmtId="0" fontId="37" fillId="0" borderId="0" xfId="49" applyFont="1" applyFill="1" applyAlignment="1">
      <alignment horizontal="center"/>
    </xf>
    <xf numFmtId="0" fontId="36" fillId="0" borderId="0" xfId="49" applyFont="1" applyFill="1" applyAlignment="1">
      <alignment horizontal="center"/>
    </xf>
    <xf numFmtId="0" fontId="49" fillId="0" borderId="0" xfId="1" applyFont="1" applyFill="1" applyAlignment="1">
      <alignment horizontal="center" vertical="center" wrapText="1"/>
    </xf>
    <xf numFmtId="0" fontId="31" fillId="0" borderId="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31" fillId="0" borderId="65" xfId="1" applyFont="1" applyFill="1" applyBorder="1" applyAlignment="1">
      <alignment horizontal="center" vertical="center" wrapText="1"/>
    </xf>
    <xf numFmtId="0" fontId="49" fillId="25" borderId="16" xfId="2" applyFont="1" applyFill="1" applyBorder="1" applyAlignment="1">
      <alignment horizontal="center" vertical="center" wrapText="1"/>
    </xf>
    <xf numFmtId="0" fontId="49" fillId="25" borderId="15" xfId="2" applyFont="1" applyFill="1" applyBorder="1" applyAlignment="1">
      <alignment horizontal="center" vertical="center" wrapText="1"/>
    </xf>
    <xf numFmtId="0" fontId="49" fillId="0" borderId="0" xfId="2" applyFont="1" applyFill="1" applyAlignment="1">
      <alignment horizontal="center" vertical="top" wrapText="1"/>
    </xf>
    <xf numFmtId="0" fontId="49" fillId="25" borderId="24" xfId="2" applyFont="1" applyFill="1" applyBorder="1" applyAlignment="1">
      <alignment horizontal="center" vertical="center" wrapText="1"/>
    </xf>
    <xf numFmtId="0" fontId="49" fillId="25" borderId="40" xfId="2" applyFont="1" applyFill="1" applyBorder="1" applyAlignment="1">
      <alignment horizontal="center" vertical="center" wrapText="1"/>
    </xf>
    <xf numFmtId="0" fontId="49" fillId="25" borderId="34" xfId="2" applyFont="1" applyFill="1" applyBorder="1" applyAlignment="1">
      <alignment horizontal="center" vertical="center" wrapText="1"/>
    </xf>
    <xf numFmtId="0" fontId="49" fillId="25" borderId="25" xfId="2" applyFont="1" applyFill="1" applyBorder="1" applyAlignment="1">
      <alignment horizontal="center" vertical="center" wrapText="1"/>
    </xf>
    <xf numFmtId="0" fontId="49" fillId="25" borderId="1" xfId="2" applyFont="1" applyFill="1" applyBorder="1" applyAlignment="1">
      <alignment horizontal="center" vertical="center" wrapText="1"/>
    </xf>
    <xf numFmtId="0" fontId="49" fillId="25" borderId="35" xfId="2" applyFont="1" applyFill="1" applyBorder="1" applyAlignment="1">
      <alignment horizontal="center" vertical="center" wrapText="1"/>
    </xf>
    <xf numFmtId="0" fontId="49" fillId="25" borderId="25" xfId="2" applyFont="1" applyFill="1" applyBorder="1" applyAlignment="1">
      <alignment horizontal="center" vertical="center"/>
    </xf>
    <xf numFmtId="0" fontId="49" fillId="25" borderId="25" xfId="2" applyNumberFormat="1" applyFont="1" applyFill="1" applyBorder="1" applyAlignment="1">
      <alignment horizontal="center" vertical="center" wrapText="1"/>
    </xf>
    <xf numFmtId="0" fontId="49" fillId="25" borderId="1" xfId="2" applyNumberFormat="1" applyFont="1" applyFill="1" applyBorder="1" applyAlignment="1">
      <alignment horizontal="center" vertical="center" wrapText="1"/>
    </xf>
    <xf numFmtId="0" fontId="49" fillId="25" borderId="35" xfId="2" applyNumberFormat="1" applyFont="1" applyFill="1" applyBorder="1" applyAlignment="1">
      <alignment horizontal="center" vertical="center" wrapText="1"/>
    </xf>
    <xf numFmtId="0" fontId="49" fillId="25" borderId="30" xfId="2" applyNumberFormat="1" applyFont="1" applyFill="1" applyBorder="1" applyAlignment="1">
      <alignment horizontal="center" vertical="center" wrapText="1"/>
    </xf>
    <xf numFmtId="0" fontId="49" fillId="25" borderId="4" xfId="2" applyNumberFormat="1" applyFont="1" applyFill="1" applyBorder="1" applyAlignment="1">
      <alignment horizontal="center" vertical="center" wrapText="1"/>
    </xf>
    <xf numFmtId="0" fontId="49" fillId="25" borderId="33" xfId="2" applyNumberFormat="1" applyFont="1" applyFill="1" applyBorder="1" applyAlignment="1">
      <alignment horizontal="center" vertical="center" wrapText="1"/>
    </xf>
    <xf numFmtId="0" fontId="49" fillId="25" borderId="26" xfId="0" applyFont="1" applyFill="1" applyBorder="1" applyAlignment="1">
      <alignment horizontal="center" vertical="center" wrapText="1"/>
    </xf>
    <xf numFmtId="0" fontId="49" fillId="25" borderId="39" xfId="0" applyFont="1" applyFill="1" applyBorder="1" applyAlignment="1">
      <alignment horizontal="center" vertical="center" wrapText="1"/>
    </xf>
    <xf numFmtId="0" fontId="49" fillId="25" borderId="36" xfId="0" applyFont="1" applyFill="1" applyBorder="1" applyAlignment="1">
      <alignment horizontal="center" vertical="center" wrapText="1"/>
    </xf>
    <xf numFmtId="0" fontId="49" fillId="25" borderId="2" xfId="2" applyFont="1" applyFill="1" applyBorder="1" applyAlignment="1">
      <alignment horizontal="center" vertical="center" wrapText="1"/>
    </xf>
    <xf numFmtId="0" fontId="31" fillId="0" borderId="1" xfId="2" applyFont="1" applyFill="1" applyBorder="1" applyAlignment="1">
      <alignment horizontal="center" vertical="center" wrapText="1"/>
    </xf>
    <xf numFmtId="0" fontId="8" fillId="0" borderId="0" xfId="2" applyFont="1" applyFill="1" applyBorder="1" applyAlignment="1">
      <alignment horizontal="left"/>
    </xf>
    <xf numFmtId="0" fontId="8" fillId="0" borderId="0" xfId="2" applyFont="1" applyFill="1" applyAlignment="1">
      <alignment horizontal="left" vertical="center" wrapText="1"/>
    </xf>
    <xf numFmtId="0" fontId="8" fillId="0" borderId="0" xfId="2" applyFont="1" applyFill="1" applyBorder="1" applyAlignment="1">
      <alignment horizontal="left" wrapText="1"/>
    </xf>
    <xf numFmtId="0" fontId="8" fillId="0" borderId="0" xfId="2" applyFont="1" applyFill="1" applyAlignment="1">
      <alignment horizontal="left" wrapText="1"/>
    </xf>
    <xf numFmtId="0" fontId="67" fillId="0" borderId="0" xfId="1" applyFont="1" applyAlignment="1">
      <alignment horizontal="center" vertical="center"/>
    </xf>
    <xf numFmtId="0" fontId="8" fillId="0" borderId="0" xfId="1" applyFont="1" applyAlignment="1">
      <alignment horizontal="center" vertical="center"/>
    </xf>
    <xf numFmtId="0" fontId="8" fillId="0" borderId="0" xfId="2" applyFont="1" applyFill="1" applyAlignment="1">
      <alignment horizontal="center"/>
    </xf>
    <xf numFmtId="0" fontId="31" fillId="0" borderId="0" xfId="2" applyFont="1" applyFill="1" applyAlignment="1">
      <alignment horizontal="center"/>
    </xf>
    <xf numFmtId="0" fontId="31" fillId="0" borderId="64" xfId="2" applyFont="1" applyFill="1" applyBorder="1" applyAlignment="1">
      <alignment horizontal="center" vertical="center" wrapText="1"/>
    </xf>
    <xf numFmtId="0" fontId="31" fillId="0" borderId="4"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1" fillId="0" borderId="1" xfId="2" applyFont="1" applyBorder="1" applyAlignment="1">
      <alignment horizontal="center" vertical="center"/>
    </xf>
    <xf numFmtId="0" fontId="31" fillId="0" borderId="3" xfId="69" applyFont="1" applyFill="1" applyBorder="1" applyAlignment="1">
      <alignment horizontal="center" vertical="center"/>
    </xf>
    <xf numFmtId="0" fontId="31" fillId="0" borderId="5" xfId="69" applyFont="1" applyFill="1" applyBorder="1" applyAlignment="1">
      <alignment horizontal="center" vertical="center"/>
    </xf>
    <xf numFmtId="0" fontId="31" fillId="0" borderId="66" xfId="69" applyFont="1" applyFill="1" applyBorder="1" applyAlignment="1">
      <alignment horizontal="center" vertical="center" wrapText="1"/>
    </xf>
    <xf numFmtId="0" fontId="31" fillId="0" borderId="59" xfId="69" applyFont="1" applyFill="1" applyBorder="1" applyAlignment="1">
      <alignment horizontal="center" vertical="center" wrapText="1"/>
    </xf>
    <xf numFmtId="0" fontId="31" fillId="0" borderId="16" xfId="69" applyFont="1" applyFill="1" applyBorder="1" applyAlignment="1">
      <alignment horizontal="center" vertical="center" wrapText="1"/>
    </xf>
    <xf numFmtId="0" fontId="31" fillId="0" borderId="60" xfId="69" applyFont="1" applyFill="1" applyBorder="1" applyAlignment="1">
      <alignment horizontal="center" vertical="center" wrapText="1"/>
    </xf>
    <xf numFmtId="0" fontId="49" fillId="0" borderId="0" xfId="1" applyFont="1" applyAlignment="1">
      <alignment horizontal="center" vertical="center"/>
    </xf>
    <xf numFmtId="0" fontId="31" fillId="0" borderId="1" xfId="49" applyFont="1" applyFill="1" applyBorder="1" applyAlignment="1">
      <alignment horizontal="center" vertical="center" wrapText="1"/>
    </xf>
    <xf numFmtId="0" fontId="31" fillId="0" borderId="64" xfId="49" applyFont="1" applyFill="1" applyBorder="1" applyAlignment="1">
      <alignment horizontal="center" vertical="center" wrapText="1"/>
    </xf>
    <xf numFmtId="0" fontId="31" fillId="0" borderId="2" xfId="49" applyFont="1" applyFill="1" applyBorder="1" applyAlignment="1">
      <alignment horizontal="center" vertical="center" wrapText="1"/>
    </xf>
    <xf numFmtId="0" fontId="74"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1" fillId="0" borderId="64" xfId="49" applyFont="1" applyFill="1" applyBorder="1" applyAlignment="1" applyProtection="1">
      <alignment horizontal="center" vertical="center" wrapText="1"/>
    </xf>
    <xf numFmtId="0" fontId="31" fillId="0" borderId="2" xfId="49" applyFont="1" applyFill="1" applyBorder="1" applyAlignment="1" applyProtection="1">
      <alignment horizontal="center" vertical="center" wrapText="1"/>
    </xf>
    <xf numFmtId="0" fontId="31" fillId="0" borderId="64" xfId="49" applyFont="1" applyFill="1" applyBorder="1" applyAlignment="1">
      <alignment horizontal="center" vertical="center" textRotation="90" wrapText="1"/>
    </xf>
    <xf numFmtId="0" fontId="31" fillId="0" borderId="2" xfId="49" applyFont="1" applyFill="1" applyBorder="1" applyAlignment="1">
      <alignment horizontal="center" vertical="center" textRotation="90" wrapText="1"/>
    </xf>
    <xf numFmtId="0" fontId="31" fillId="0" borderId="64" xfId="45" applyFont="1" applyFill="1" applyBorder="1" applyAlignment="1">
      <alignment horizontal="center" vertical="center" textRotation="90" wrapText="1"/>
    </xf>
    <xf numFmtId="0" fontId="31" fillId="0" borderId="2" xfId="45" applyFont="1" applyFill="1" applyBorder="1" applyAlignment="1">
      <alignment horizontal="center" vertical="center" textRotation="90" wrapText="1"/>
    </xf>
    <xf numFmtId="0" fontId="31" fillId="0" borderId="64" xfId="2" applyFont="1" applyFill="1" applyBorder="1" applyAlignment="1">
      <alignment horizontal="center" vertical="center" textRotation="90" wrapText="1"/>
    </xf>
    <xf numFmtId="0" fontId="31" fillId="0" borderId="2" xfId="2" applyFont="1" applyFill="1" applyBorder="1" applyAlignment="1">
      <alignment horizontal="center" vertical="center" textRotation="90" wrapText="1"/>
    </xf>
    <xf numFmtId="0" fontId="31" fillId="0" borderId="64" xfId="49" applyFont="1" applyFill="1" applyBorder="1" applyAlignment="1">
      <alignment horizontal="center" vertical="center"/>
    </xf>
    <xf numFmtId="0" fontId="31" fillId="0" borderId="2" xfId="49" applyFont="1" applyFill="1" applyBorder="1" applyAlignment="1">
      <alignment horizontal="center" vertical="center"/>
    </xf>
    <xf numFmtId="0" fontId="31" fillId="0" borderId="1" xfId="49" applyFont="1" applyFill="1" applyBorder="1" applyAlignment="1">
      <alignment horizontal="center" vertical="center" textRotation="90" wrapText="1"/>
    </xf>
    <xf numFmtId="0" fontId="36" fillId="0" borderId="60" xfId="49" applyFont="1" applyFill="1" applyBorder="1" applyAlignment="1">
      <alignment horizontal="center"/>
    </xf>
    <xf numFmtId="0" fontId="31" fillId="0" borderId="4" xfId="49" applyFont="1" applyFill="1" applyBorder="1" applyAlignment="1">
      <alignment horizontal="center" vertical="center" wrapText="1"/>
    </xf>
    <xf numFmtId="0" fontId="31" fillId="0" borderId="66" xfId="49" applyFont="1" applyFill="1" applyBorder="1" applyAlignment="1">
      <alignment horizontal="center" vertical="center" wrapText="1"/>
    </xf>
    <xf numFmtId="0" fontId="31" fillId="0" borderId="67" xfId="49" applyFont="1" applyFill="1" applyBorder="1" applyAlignment="1">
      <alignment horizontal="center" vertical="center" wrapText="1"/>
    </xf>
    <xf numFmtId="0" fontId="31" fillId="0" borderId="16" xfId="49" applyFont="1" applyFill="1" applyBorder="1" applyAlignment="1">
      <alignment horizontal="center" vertical="center" wrapText="1"/>
    </xf>
    <xf numFmtId="0" fontId="31" fillId="0" borderId="3" xfId="49" applyFont="1" applyFill="1" applyBorder="1" applyAlignment="1">
      <alignment horizontal="center" vertical="center" wrapText="1"/>
    </xf>
    <xf numFmtId="0" fontId="31" fillId="0" borderId="5" xfId="49" applyFont="1" applyFill="1" applyBorder="1" applyAlignment="1">
      <alignment horizontal="center" vertical="center" wrapText="1"/>
    </xf>
    <xf numFmtId="0" fontId="31" fillId="0" borderId="65" xfId="49" applyFont="1" applyFill="1" applyBorder="1" applyAlignment="1">
      <alignment horizontal="center" vertical="center" wrapText="1"/>
    </xf>
    <xf numFmtId="0" fontId="31"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1" fillId="0" borderId="64"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 fillId="0" borderId="0" xfId="49" applyFont="1" applyAlignment="1">
      <alignment horizontal="center"/>
    </xf>
    <xf numFmtId="0" fontId="41" fillId="0" borderId="0" xfId="0" applyFont="1" applyAlignment="1">
      <alignment horizontal="center" wrapText="1"/>
    </xf>
    <xf numFmtId="0" fontId="41"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7303250"/>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4463427"/>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4463427"/>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95" customWidth="1"/>
    <col min="2" max="2" width="26.28515625" style="95" bestFit="1" customWidth="1"/>
    <col min="3" max="3" width="26.28515625" style="95" customWidth="1"/>
    <col min="4" max="4" width="17.140625" style="95" customWidth="1"/>
    <col min="5" max="16384" width="93.140625" style="95"/>
  </cols>
  <sheetData>
    <row r="1" spans="1:1" ht="243.75" x14ac:dyDescent="0.3">
      <c r="A1" s="111" t="s">
        <v>459</v>
      </c>
    </row>
    <row r="2" spans="1:1" x14ac:dyDescent="0.3">
      <c r="A2" s="158"/>
    </row>
    <row r="5" spans="1:1" x14ac:dyDescent="0.3">
      <c r="A5" s="96" t="s">
        <v>183</v>
      </c>
    </row>
    <row r="6" spans="1:1" x14ac:dyDescent="0.3">
      <c r="A6" s="96" t="s">
        <v>184</v>
      </c>
    </row>
    <row r="7" spans="1:1" x14ac:dyDescent="0.3">
      <c r="A7" s="96"/>
    </row>
    <row r="8" spans="1:1" x14ac:dyDescent="0.3">
      <c r="A8" s="96" t="s">
        <v>185</v>
      </c>
    </row>
    <row r="9" spans="1:1" x14ac:dyDescent="0.3">
      <c r="A9" s="94" t="s">
        <v>202</v>
      </c>
    </row>
    <row r="10" spans="1:1" ht="37.5" x14ac:dyDescent="0.3">
      <c r="A10" s="94" t="s">
        <v>203</v>
      </c>
    </row>
    <row r="11" spans="1:1" x14ac:dyDescent="0.3">
      <c r="A11" s="96"/>
    </row>
    <row r="12" spans="1:1" x14ac:dyDescent="0.3">
      <c r="A12" s="96"/>
    </row>
    <row r="13" spans="1:1" x14ac:dyDescent="0.3">
      <c r="A13" s="95" t="s">
        <v>186</v>
      </c>
    </row>
    <row r="15" spans="1:1" x14ac:dyDescent="0.3">
      <c r="A15" s="95" t="s">
        <v>396</v>
      </c>
    </row>
    <row r="16" spans="1:1" x14ac:dyDescent="0.3">
      <c r="A16" s="95" t="s">
        <v>463</v>
      </c>
    </row>
    <row r="36" spans="1:1" x14ac:dyDescent="0.3">
      <c r="A36" s="96" t="s">
        <v>460</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B1" zoomScale="90" zoomScaleNormal="85" zoomScaleSheetLayoutView="90" workbookViewId="0">
      <selection activeCell="B11" sqref="B11"/>
    </sheetView>
  </sheetViews>
  <sheetFormatPr defaultColWidth="9.140625" defaultRowHeight="15" x14ac:dyDescent="0.25"/>
  <cols>
    <col min="1" max="1" width="6.140625" style="159" customWidth="1"/>
    <col min="2" max="2" width="61.7109375" style="159" customWidth="1"/>
    <col min="3" max="3" width="91.28515625" style="159" customWidth="1"/>
    <col min="4" max="4" width="12" style="159" customWidth="1"/>
    <col min="5" max="5" width="14.28515625" style="159" customWidth="1"/>
    <col min="6" max="6" width="36.7109375" style="159" customWidth="1"/>
    <col min="7" max="7" width="20" style="159" customWidth="1"/>
    <col min="8" max="8" width="25.7109375" style="159" customWidth="1"/>
    <col min="9" max="9" width="16.28515625" style="159" customWidth="1"/>
    <col min="10" max="16384" width="9.140625" style="159"/>
  </cols>
  <sheetData>
    <row r="1" spans="1:22" ht="18.75" x14ac:dyDescent="0.3">
      <c r="C1" s="160"/>
    </row>
    <row r="2" spans="1:22" s="119" customFormat="1" ht="198.75" customHeight="1" x14ac:dyDescent="0.2">
      <c r="A2" s="271" t="str">
        <f>Титульный!A1</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2" s="271"/>
      <c r="C2" s="271"/>
      <c r="D2" s="24"/>
      <c r="E2" s="8"/>
      <c r="F2" s="8"/>
      <c r="G2" s="8"/>
      <c r="H2" s="8"/>
      <c r="I2" s="8"/>
      <c r="J2" s="8"/>
      <c r="K2" s="8"/>
      <c r="L2" s="8"/>
      <c r="M2" s="8"/>
      <c r="N2" s="8"/>
    </row>
    <row r="3" spans="1:22" s="162" customFormat="1" ht="23.25" customHeight="1" x14ac:dyDescent="0.2">
      <c r="A3" s="272" t="s">
        <v>134</v>
      </c>
      <c r="B3" s="272"/>
      <c r="C3" s="272"/>
      <c r="D3" s="161"/>
      <c r="E3" s="161"/>
      <c r="F3" s="161"/>
      <c r="G3" s="161"/>
      <c r="H3" s="161"/>
      <c r="I3" s="161"/>
      <c r="J3" s="161"/>
      <c r="K3" s="161"/>
      <c r="L3" s="161"/>
      <c r="M3" s="161"/>
      <c r="N3" s="161"/>
      <c r="O3" s="161"/>
      <c r="P3" s="161"/>
      <c r="Q3" s="161"/>
      <c r="R3" s="161"/>
      <c r="S3" s="161"/>
      <c r="T3" s="161"/>
      <c r="U3" s="161"/>
      <c r="V3" s="161"/>
    </row>
    <row r="4" spans="1:22" s="162" customFormat="1" ht="15" customHeight="1" thickBot="1" x14ac:dyDescent="0.25">
      <c r="A4" s="163"/>
      <c r="B4" s="163"/>
      <c r="C4" s="163"/>
      <c r="D4" s="163"/>
      <c r="E4" s="163"/>
      <c r="F4" s="163"/>
      <c r="G4" s="163"/>
      <c r="H4" s="163"/>
      <c r="I4" s="164"/>
      <c r="J4" s="164"/>
      <c r="K4" s="164"/>
      <c r="L4" s="164"/>
      <c r="M4" s="164"/>
      <c r="N4" s="164"/>
      <c r="O4" s="164"/>
      <c r="P4" s="164"/>
      <c r="Q4" s="164"/>
      <c r="R4" s="164"/>
      <c r="S4" s="164"/>
    </row>
    <row r="5" spans="1:22" s="162" customFormat="1" ht="39.75" customHeight="1" thickBot="1" x14ac:dyDescent="0.25">
      <c r="A5" s="165" t="s">
        <v>0</v>
      </c>
      <c r="B5" s="166" t="s">
        <v>13</v>
      </c>
      <c r="C5" s="166" t="s">
        <v>12</v>
      </c>
      <c r="D5" s="167"/>
      <c r="E5" s="167"/>
      <c r="F5" s="167"/>
      <c r="G5" s="167"/>
      <c r="H5" s="167"/>
      <c r="I5" s="168"/>
      <c r="J5" s="168"/>
      <c r="K5" s="168"/>
      <c r="L5" s="168"/>
      <c r="M5" s="168"/>
      <c r="N5" s="168"/>
      <c r="O5" s="168"/>
      <c r="P5" s="168"/>
      <c r="Q5" s="168"/>
      <c r="R5" s="168"/>
      <c r="S5" s="168"/>
      <c r="T5" s="169"/>
      <c r="U5" s="169"/>
      <c r="V5" s="169"/>
    </row>
    <row r="6" spans="1:22" s="175" customFormat="1" ht="13.5" thickBot="1" x14ac:dyDescent="0.25">
      <c r="A6" s="170">
        <v>1</v>
      </c>
      <c r="B6" s="171">
        <v>2</v>
      </c>
      <c r="C6" s="171">
        <v>3</v>
      </c>
      <c r="D6" s="172"/>
      <c r="E6" s="172"/>
      <c r="F6" s="172"/>
      <c r="G6" s="172"/>
      <c r="H6" s="172"/>
      <c r="I6" s="173"/>
      <c r="J6" s="173"/>
      <c r="K6" s="173"/>
      <c r="L6" s="173"/>
      <c r="M6" s="173"/>
      <c r="N6" s="173"/>
      <c r="O6" s="173"/>
      <c r="P6" s="173"/>
      <c r="Q6" s="173"/>
      <c r="R6" s="173"/>
      <c r="S6" s="173"/>
      <c r="T6" s="174"/>
      <c r="U6" s="174"/>
      <c r="V6" s="174"/>
    </row>
    <row r="7" spans="1:22" s="162" customFormat="1" ht="63" x14ac:dyDescent="0.2">
      <c r="A7" s="176" t="s">
        <v>11</v>
      </c>
      <c r="B7" s="177" t="s">
        <v>22</v>
      </c>
      <c r="C7" s="178" t="s">
        <v>397</v>
      </c>
      <c r="D7" s="167"/>
      <c r="E7" s="167"/>
      <c r="F7" s="167"/>
      <c r="G7" s="167"/>
      <c r="H7" s="167"/>
      <c r="I7" s="168"/>
      <c r="J7" s="168"/>
      <c r="K7" s="168"/>
      <c r="L7" s="168"/>
      <c r="M7" s="168"/>
      <c r="N7" s="168"/>
      <c r="O7" s="168"/>
      <c r="P7" s="168"/>
      <c r="Q7" s="168"/>
      <c r="R7" s="168"/>
      <c r="S7" s="168"/>
      <c r="T7" s="169"/>
      <c r="U7" s="169"/>
      <c r="V7" s="169"/>
    </row>
    <row r="8" spans="1:22" s="162" customFormat="1" ht="157.5" x14ac:dyDescent="0.2">
      <c r="A8" s="176" t="s">
        <v>10</v>
      </c>
      <c r="B8" s="179" t="s">
        <v>138</v>
      </c>
      <c r="C8" s="153" t="s">
        <v>414</v>
      </c>
      <c r="D8" s="167"/>
      <c r="E8" s="167"/>
      <c r="F8" s="167"/>
      <c r="G8" s="167"/>
      <c r="H8" s="167"/>
      <c r="I8" s="168"/>
      <c r="J8" s="168"/>
      <c r="K8" s="168"/>
      <c r="L8" s="168"/>
      <c r="M8" s="168"/>
      <c r="N8" s="168"/>
      <c r="O8" s="168"/>
      <c r="P8" s="168"/>
      <c r="Q8" s="168"/>
      <c r="R8" s="168"/>
      <c r="S8" s="168"/>
      <c r="T8" s="169"/>
      <c r="U8" s="169"/>
      <c r="V8" s="169"/>
    </row>
    <row r="9" spans="1:22" s="184" customFormat="1" ht="47.25" x14ac:dyDescent="0.2">
      <c r="A9" s="176" t="s">
        <v>9</v>
      </c>
      <c r="B9" s="180" t="s">
        <v>23</v>
      </c>
      <c r="C9" s="144" t="s">
        <v>398</v>
      </c>
      <c r="D9" s="181"/>
      <c r="E9" s="181"/>
      <c r="F9" s="181"/>
      <c r="G9" s="181"/>
      <c r="H9" s="182"/>
      <c r="I9" s="182"/>
      <c r="J9" s="182"/>
      <c r="K9" s="182"/>
      <c r="L9" s="182"/>
      <c r="M9" s="182"/>
      <c r="N9" s="182"/>
      <c r="O9" s="182"/>
      <c r="P9" s="182"/>
      <c r="Q9" s="182"/>
      <c r="R9" s="182"/>
      <c r="S9" s="183"/>
      <c r="T9" s="183"/>
      <c r="U9" s="183"/>
      <c r="V9" s="183"/>
    </row>
    <row r="10" spans="1:22" s="184" customFormat="1" ht="31.5" x14ac:dyDescent="0.2">
      <c r="A10" s="176" t="s">
        <v>8</v>
      </c>
      <c r="B10" s="180" t="s">
        <v>18</v>
      </c>
      <c r="C10" s="144" t="s">
        <v>399</v>
      </c>
      <c r="D10" s="181"/>
      <c r="E10" s="181"/>
      <c r="F10" s="181"/>
      <c r="G10" s="181"/>
      <c r="H10" s="182"/>
      <c r="I10" s="182"/>
      <c r="J10" s="182"/>
      <c r="K10" s="182"/>
      <c r="L10" s="182"/>
      <c r="M10" s="182"/>
      <c r="N10" s="182"/>
      <c r="O10" s="182"/>
      <c r="P10" s="182"/>
      <c r="Q10" s="182"/>
      <c r="R10" s="182"/>
      <c r="S10" s="183"/>
      <c r="T10" s="183"/>
      <c r="U10" s="183"/>
      <c r="V10" s="183"/>
    </row>
    <row r="11" spans="1:22" s="184" customFormat="1" ht="31.5" x14ac:dyDescent="0.2">
      <c r="A11" s="176" t="s">
        <v>7</v>
      </c>
      <c r="B11" s="180" t="s">
        <v>17</v>
      </c>
      <c r="C11" s="144" t="s">
        <v>399</v>
      </c>
      <c r="D11" s="181"/>
      <c r="E11" s="181"/>
      <c r="F11" s="181"/>
      <c r="G11" s="181"/>
      <c r="H11" s="182"/>
      <c r="I11" s="182"/>
      <c r="J11" s="182"/>
      <c r="K11" s="182"/>
      <c r="L11" s="182"/>
      <c r="M11" s="182"/>
      <c r="N11" s="182"/>
      <c r="O11" s="182"/>
      <c r="P11" s="182"/>
      <c r="Q11" s="182"/>
      <c r="R11" s="182"/>
      <c r="S11" s="183"/>
      <c r="T11" s="183"/>
      <c r="U11" s="183"/>
      <c r="V11" s="183"/>
    </row>
    <row r="12" spans="1:22" s="184" customFormat="1" ht="18.75" x14ac:dyDescent="0.2">
      <c r="A12" s="176" t="s">
        <v>6</v>
      </c>
      <c r="B12" s="180" t="s">
        <v>24</v>
      </c>
      <c r="C12" s="144" t="s">
        <v>400</v>
      </c>
      <c r="D12" s="181"/>
      <c r="E12" s="181"/>
      <c r="F12" s="181"/>
      <c r="G12" s="181"/>
      <c r="H12" s="182"/>
      <c r="I12" s="182"/>
      <c r="J12" s="182"/>
      <c r="K12" s="182"/>
      <c r="L12" s="182"/>
      <c r="M12" s="182"/>
      <c r="N12" s="182"/>
      <c r="O12" s="182"/>
      <c r="P12" s="182"/>
      <c r="Q12" s="182"/>
      <c r="R12" s="182"/>
      <c r="S12" s="183"/>
      <c r="T12" s="183"/>
      <c r="U12" s="183"/>
      <c r="V12" s="183"/>
    </row>
    <row r="13" spans="1:22" s="184" customFormat="1" ht="31.5" x14ac:dyDescent="0.2">
      <c r="A13" s="176" t="s">
        <v>4</v>
      </c>
      <c r="B13" s="180" t="s">
        <v>25</v>
      </c>
      <c r="C13" s="144" t="s">
        <v>400</v>
      </c>
      <c r="D13" s="181"/>
      <c r="E13" s="181"/>
      <c r="F13" s="181"/>
      <c r="G13" s="181"/>
      <c r="H13" s="182"/>
      <c r="I13" s="182"/>
      <c r="J13" s="182"/>
      <c r="K13" s="182"/>
      <c r="L13" s="182"/>
      <c r="M13" s="182"/>
      <c r="N13" s="182"/>
      <c r="O13" s="182"/>
      <c r="P13" s="182"/>
      <c r="Q13" s="182"/>
      <c r="R13" s="182"/>
      <c r="S13" s="183"/>
      <c r="T13" s="183"/>
      <c r="U13" s="183"/>
      <c r="V13" s="183"/>
    </row>
    <row r="14" spans="1:22" s="184" customFormat="1" ht="31.5" x14ac:dyDescent="0.2">
      <c r="A14" s="176" t="s">
        <v>2</v>
      </c>
      <c r="B14" s="180" t="s">
        <v>26</v>
      </c>
      <c r="C14" s="144" t="s">
        <v>400</v>
      </c>
      <c r="D14" s="181"/>
      <c r="E14" s="181"/>
      <c r="F14" s="181"/>
      <c r="G14" s="181"/>
      <c r="H14" s="182"/>
      <c r="I14" s="182"/>
      <c r="J14" s="182"/>
      <c r="K14" s="182"/>
      <c r="L14" s="182"/>
      <c r="M14" s="182"/>
      <c r="N14" s="182"/>
      <c r="O14" s="182"/>
      <c r="P14" s="182"/>
      <c r="Q14" s="182"/>
      <c r="R14" s="182"/>
      <c r="S14" s="183"/>
      <c r="T14" s="183"/>
      <c r="U14" s="183"/>
      <c r="V14" s="183"/>
    </row>
    <row r="15" spans="1:22" s="184" customFormat="1" ht="31.5" x14ac:dyDescent="0.2">
      <c r="A15" s="176" t="s">
        <v>16</v>
      </c>
      <c r="B15" s="185" t="s">
        <v>171</v>
      </c>
      <c r="C15" s="144" t="s">
        <v>400</v>
      </c>
      <c r="D15" s="181"/>
      <c r="E15" s="181"/>
      <c r="F15" s="181"/>
      <c r="G15" s="181"/>
      <c r="H15" s="182"/>
      <c r="I15" s="182"/>
      <c r="J15" s="182"/>
      <c r="K15" s="182"/>
      <c r="L15" s="182"/>
      <c r="M15" s="182"/>
      <c r="N15" s="182"/>
      <c r="O15" s="182"/>
      <c r="P15" s="182"/>
      <c r="Q15" s="182"/>
      <c r="R15" s="182"/>
      <c r="S15" s="183"/>
      <c r="T15" s="183"/>
      <c r="U15" s="183"/>
      <c r="V15" s="183"/>
    </row>
    <row r="16" spans="1:22" s="184" customFormat="1" ht="31.5" x14ac:dyDescent="0.2">
      <c r="A16" s="176" t="s">
        <v>15</v>
      </c>
      <c r="B16" s="185" t="s">
        <v>27</v>
      </c>
      <c r="C16" s="144" t="s">
        <v>400</v>
      </c>
      <c r="D16" s="181"/>
      <c r="E16" s="181"/>
      <c r="F16" s="181"/>
      <c r="G16" s="181"/>
      <c r="H16" s="182"/>
      <c r="I16" s="182"/>
      <c r="J16" s="182"/>
      <c r="K16" s="182"/>
      <c r="L16" s="182"/>
      <c r="M16" s="182"/>
      <c r="N16" s="182"/>
      <c r="O16" s="182"/>
      <c r="P16" s="182"/>
      <c r="Q16" s="182"/>
      <c r="R16" s="182"/>
      <c r="S16" s="183"/>
      <c r="T16" s="183"/>
      <c r="U16" s="183"/>
      <c r="V16" s="183"/>
    </row>
    <row r="17" spans="1:22" ht="63" x14ac:dyDescent="0.25">
      <c r="A17" s="176" t="s">
        <v>14</v>
      </c>
      <c r="B17" s="185" t="s">
        <v>213</v>
      </c>
      <c r="C17" s="144" t="s">
        <v>401</v>
      </c>
      <c r="D17" s="186"/>
      <c r="E17" s="186"/>
      <c r="F17" s="186"/>
      <c r="G17" s="186"/>
      <c r="H17" s="186"/>
      <c r="I17" s="186"/>
      <c r="J17" s="186"/>
      <c r="K17" s="186"/>
      <c r="L17" s="186"/>
      <c r="M17" s="186"/>
      <c r="N17" s="186"/>
      <c r="O17" s="186"/>
      <c r="P17" s="186"/>
      <c r="Q17" s="186"/>
      <c r="R17" s="186"/>
      <c r="S17" s="186"/>
      <c r="T17" s="186"/>
      <c r="U17" s="186"/>
      <c r="V17" s="186"/>
    </row>
    <row r="18" spans="1:22" ht="78.75" x14ac:dyDescent="0.25">
      <c r="A18" s="176" t="s">
        <v>35</v>
      </c>
      <c r="B18" s="185" t="s">
        <v>28</v>
      </c>
      <c r="C18" s="144" t="s">
        <v>400</v>
      </c>
      <c r="D18" s="187"/>
      <c r="E18" s="187"/>
      <c r="F18" s="187"/>
      <c r="G18" s="187"/>
      <c r="H18" s="187"/>
      <c r="I18" s="187"/>
      <c r="J18" s="187"/>
      <c r="K18" s="187"/>
      <c r="L18" s="187"/>
      <c r="M18" s="187"/>
      <c r="N18" s="187"/>
      <c r="O18" s="187"/>
      <c r="P18" s="187"/>
      <c r="Q18" s="187"/>
      <c r="R18" s="187"/>
      <c r="S18" s="187"/>
      <c r="T18" s="187"/>
      <c r="U18" s="187"/>
      <c r="V18" s="187"/>
    </row>
    <row r="19" spans="1:22" ht="47.25" x14ac:dyDescent="0.25">
      <c r="A19" s="176" t="s">
        <v>31</v>
      </c>
      <c r="B19" s="185" t="s">
        <v>214</v>
      </c>
      <c r="C19" s="144" t="s">
        <v>400</v>
      </c>
      <c r="D19" s="187"/>
      <c r="E19" s="187"/>
      <c r="F19" s="187"/>
      <c r="G19" s="187"/>
      <c r="H19" s="187"/>
      <c r="I19" s="187"/>
      <c r="J19" s="187"/>
      <c r="K19" s="187"/>
      <c r="L19" s="187"/>
      <c r="M19" s="187"/>
      <c r="N19" s="187"/>
      <c r="O19" s="187"/>
      <c r="P19" s="187"/>
      <c r="Q19" s="187"/>
      <c r="R19" s="187"/>
      <c r="S19" s="187"/>
      <c r="T19" s="187"/>
      <c r="U19" s="187"/>
      <c r="V19" s="187"/>
    </row>
    <row r="20" spans="1:22" ht="31.5" x14ac:dyDescent="0.25">
      <c r="A20" s="176" t="s">
        <v>36</v>
      </c>
      <c r="B20" s="185" t="s">
        <v>29</v>
      </c>
      <c r="C20" s="144" t="s">
        <v>400</v>
      </c>
      <c r="D20" s="187"/>
      <c r="E20" s="187"/>
      <c r="F20" s="187"/>
      <c r="G20" s="187"/>
      <c r="H20" s="187"/>
      <c r="I20" s="187"/>
      <c r="J20" s="187"/>
      <c r="K20" s="187"/>
      <c r="L20" s="187"/>
      <c r="M20" s="187"/>
      <c r="N20" s="187"/>
      <c r="O20" s="187"/>
      <c r="P20" s="187"/>
      <c r="Q20" s="187"/>
      <c r="R20" s="187"/>
      <c r="S20" s="187"/>
      <c r="T20" s="187"/>
      <c r="U20" s="187"/>
      <c r="V20" s="187"/>
    </row>
    <row r="21" spans="1:22" ht="15.75" x14ac:dyDescent="0.25">
      <c r="A21" s="176" t="s">
        <v>32</v>
      </c>
      <c r="B21" s="185" t="s">
        <v>30</v>
      </c>
      <c r="C21" s="144" t="s">
        <v>215</v>
      </c>
      <c r="D21" s="187"/>
      <c r="E21" s="187"/>
      <c r="F21" s="187"/>
      <c r="G21" s="187"/>
      <c r="H21" s="187"/>
      <c r="I21" s="187"/>
      <c r="J21" s="187"/>
      <c r="K21" s="187"/>
      <c r="L21" s="187"/>
      <c r="M21" s="187"/>
      <c r="N21" s="187"/>
      <c r="O21" s="187"/>
      <c r="P21" s="187"/>
      <c r="Q21" s="187"/>
      <c r="R21" s="187"/>
      <c r="S21" s="187"/>
      <c r="T21" s="187"/>
      <c r="U21" s="187"/>
      <c r="V21" s="187"/>
    </row>
    <row r="22" spans="1:22" ht="15.75" x14ac:dyDescent="0.25">
      <c r="A22" s="176" t="s">
        <v>37</v>
      </c>
      <c r="B22" s="185" t="s">
        <v>21</v>
      </c>
      <c r="C22" s="144" t="s">
        <v>400</v>
      </c>
      <c r="D22" s="187"/>
      <c r="E22" s="187"/>
      <c r="F22" s="187"/>
      <c r="G22" s="187"/>
      <c r="H22" s="187"/>
      <c r="I22" s="187"/>
      <c r="J22" s="187"/>
      <c r="K22" s="187"/>
      <c r="L22" s="187"/>
      <c r="M22" s="187"/>
      <c r="N22" s="187"/>
      <c r="O22" s="187"/>
      <c r="P22" s="187"/>
      <c r="Q22" s="187"/>
      <c r="R22" s="187"/>
      <c r="S22" s="187"/>
      <c r="T22" s="187"/>
      <c r="U22" s="187"/>
      <c r="V22" s="187"/>
    </row>
    <row r="23" spans="1:22" ht="48" thickBot="1" x14ac:dyDescent="0.3">
      <c r="A23" s="176" t="s">
        <v>33</v>
      </c>
      <c r="B23" s="188" t="s">
        <v>170</v>
      </c>
      <c r="C23" s="189">
        <v>1</v>
      </c>
      <c r="D23" s="187"/>
      <c r="E23" s="187"/>
      <c r="F23" s="187"/>
      <c r="G23" s="187"/>
      <c r="H23" s="187"/>
      <c r="I23" s="187"/>
      <c r="J23" s="187"/>
      <c r="K23" s="187"/>
      <c r="L23" s="187"/>
      <c r="M23" s="187"/>
      <c r="N23" s="187"/>
      <c r="O23" s="187"/>
      <c r="P23" s="187"/>
      <c r="Q23" s="187"/>
      <c r="R23" s="187"/>
      <c r="S23" s="187"/>
      <c r="T23" s="187"/>
      <c r="U23" s="187"/>
      <c r="V23" s="187"/>
    </row>
    <row r="24" spans="1:22" ht="105.75" customHeight="1" x14ac:dyDescent="0.25">
      <c r="A24" s="176" t="s">
        <v>38</v>
      </c>
      <c r="B24" s="185" t="s">
        <v>41</v>
      </c>
      <c r="C24" s="144" t="s">
        <v>400</v>
      </c>
      <c r="D24" s="187"/>
      <c r="E24" s="187"/>
      <c r="F24" s="187"/>
      <c r="G24" s="187"/>
      <c r="H24" s="187"/>
      <c r="I24" s="187"/>
      <c r="J24" s="187"/>
      <c r="K24" s="187"/>
      <c r="L24" s="187"/>
      <c r="M24" s="187"/>
      <c r="N24" s="187"/>
      <c r="O24" s="187"/>
      <c r="P24" s="187"/>
      <c r="Q24" s="187"/>
      <c r="R24" s="187"/>
      <c r="S24" s="187"/>
      <c r="T24" s="187"/>
      <c r="U24" s="187"/>
      <c r="V24" s="187"/>
    </row>
    <row r="25" spans="1:22" ht="78.75" x14ac:dyDescent="0.25">
      <c r="A25" s="176" t="s">
        <v>34</v>
      </c>
      <c r="B25" s="185" t="s">
        <v>140</v>
      </c>
      <c r="C25" s="144" t="s">
        <v>400</v>
      </c>
      <c r="D25" s="187"/>
      <c r="E25" s="187"/>
      <c r="F25" s="187"/>
      <c r="G25" s="187"/>
      <c r="H25" s="187"/>
      <c r="I25" s="187"/>
      <c r="J25" s="187"/>
      <c r="K25" s="187"/>
      <c r="L25" s="187"/>
      <c r="M25" s="187"/>
      <c r="N25" s="187"/>
      <c r="O25" s="187"/>
      <c r="P25" s="187"/>
      <c r="Q25" s="187"/>
      <c r="R25" s="187"/>
      <c r="S25" s="187"/>
      <c r="T25" s="187"/>
      <c r="U25" s="187"/>
      <c r="V25" s="187"/>
    </row>
    <row r="26" spans="1:22" ht="78.75" x14ac:dyDescent="0.25">
      <c r="A26" s="176" t="s">
        <v>39</v>
      </c>
      <c r="B26" s="185" t="s">
        <v>42</v>
      </c>
      <c r="C26" s="144" t="s">
        <v>400</v>
      </c>
      <c r="D26" s="187"/>
      <c r="E26" s="187"/>
      <c r="F26" s="187"/>
      <c r="G26" s="187"/>
      <c r="H26" s="187"/>
      <c r="I26" s="187"/>
      <c r="J26" s="187"/>
      <c r="K26" s="187"/>
      <c r="L26" s="187"/>
      <c r="M26" s="187"/>
      <c r="N26" s="187"/>
      <c r="O26" s="187"/>
      <c r="P26" s="187"/>
      <c r="Q26" s="187"/>
      <c r="R26" s="187"/>
      <c r="S26" s="187"/>
      <c r="T26" s="187"/>
      <c r="U26" s="187"/>
      <c r="V26" s="187"/>
    </row>
    <row r="27" spans="1:22" ht="78.75" x14ac:dyDescent="0.25">
      <c r="A27" s="176" t="s">
        <v>216</v>
      </c>
      <c r="B27" s="185" t="s">
        <v>141</v>
      </c>
      <c r="C27" s="144" t="s">
        <v>400</v>
      </c>
      <c r="D27" s="187"/>
      <c r="E27" s="187"/>
      <c r="F27" s="187"/>
      <c r="G27" s="187"/>
      <c r="H27" s="187"/>
      <c r="I27" s="187"/>
      <c r="J27" s="187"/>
      <c r="K27" s="187"/>
      <c r="L27" s="187"/>
      <c r="M27" s="187"/>
      <c r="N27" s="187"/>
      <c r="O27" s="187"/>
      <c r="P27" s="187"/>
      <c r="Q27" s="187"/>
      <c r="R27" s="187"/>
      <c r="S27" s="187"/>
      <c r="T27" s="187"/>
      <c r="U27" s="187"/>
      <c r="V27" s="187"/>
    </row>
    <row r="28" spans="1:22" ht="32.25" thickBot="1" x14ac:dyDescent="0.3">
      <c r="A28" s="176" t="s">
        <v>217</v>
      </c>
      <c r="B28" s="190" t="s">
        <v>142</v>
      </c>
      <c r="C28" s="189" t="s">
        <v>417</v>
      </c>
      <c r="D28" s="187"/>
      <c r="E28" s="187"/>
      <c r="F28" s="187"/>
      <c r="G28" s="187"/>
      <c r="H28" s="187"/>
      <c r="I28" s="187"/>
      <c r="J28" s="187"/>
      <c r="K28" s="187"/>
      <c r="L28" s="187"/>
      <c r="M28" s="187"/>
      <c r="N28" s="187"/>
      <c r="O28" s="187"/>
      <c r="P28" s="187"/>
      <c r="Q28" s="187"/>
      <c r="R28" s="187"/>
      <c r="S28" s="187"/>
      <c r="T28" s="187"/>
      <c r="U28" s="187"/>
      <c r="V28" s="187"/>
    </row>
    <row r="29" spans="1:22"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row>
    <row r="30" spans="1:22" x14ac:dyDescent="0.25">
      <c r="A30" s="187"/>
      <c r="B30" s="187"/>
      <c r="C30" s="187"/>
      <c r="D30" s="187"/>
      <c r="E30" s="187"/>
      <c r="F30" s="187"/>
      <c r="G30" s="187"/>
      <c r="H30" s="187"/>
      <c r="I30" s="187"/>
      <c r="J30" s="187"/>
      <c r="K30" s="187"/>
      <c r="L30" s="187"/>
      <c r="M30" s="187"/>
      <c r="N30" s="187"/>
      <c r="O30" s="187"/>
      <c r="P30" s="187"/>
      <c r="Q30" s="187"/>
      <c r="R30" s="187"/>
      <c r="S30" s="187"/>
      <c r="T30" s="187"/>
      <c r="U30" s="187"/>
      <c r="V30" s="187"/>
    </row>
    <row r="31" spans="1:22" x14ac:dyDescent="0.25">
      <c r="A31" s="187"/>
      <c r="B31" s="187"/>
      <c r="C31" s="187"/>
      <c r="D31" s="187"/>
      <c r="E31" s="187"/>
      <c r="F31" s="187"/>
      <c r="G31" s="187"/>
      <c r="H31" s="187"/>
      <c r="I31" s="187"/>
      <c r="J31" s="187"/>
      <c r="K31" s="187"/>
      <c r="L31" s="187"/>
      <c r="M31" s="187"/>
      <c r="N31" s="187"/>
      <c r="O31" s="187"/>
      <c r="P31" s="187"/>
      <c r="Q31" s="187"/>
      <c r="R31" s="187"/>
      <c r="S31" s="187"/>
      <c r="T31" s="187"/>
      <c r="U31" s="187"/>
      <c r="V31" s="187"/>
    </row>
    <row r="32" spans="1:22" x14ac:dyDescent="0.25">
      <c r="A32" s="187"/>
      <c r="B32" s="187"/>
      <c r="C32" s="187"/>
      <c r="D32" s="187"/>
      <c r="E32" s="187"/>
      <c r="F32" s="187"/>
      <c r="G32" s="187"/>
      <c r="H32" s="187"/>
      <c r="I32" s="187"/>
      <c r="J32" s="187"/>
      <c r="K32" s="187"/>
      <c r="L32" s="187"/>
      <c r="M32" s="187"/>
      <c r="N32" s="187"/>
      <c r="O32" s="187"/>
      <c r="P32" s="187"/>
      <c r="Q32" s="187"/>
      <c r="R32" s="187"/>
      <c r="S32" s="187"/>
      <c r="T32" s="187"/>
      <c r="U32" s="187"/>
      <c r="V32" s="187"/>
    </row>
    <row r="33" spans="1:22" x14ac:dyDescent="0.25">
      <c r="A33" s="187"/>
      <c r="B33" s="187"/>
      <c r="C33" s="187"/>
      <c r="D33" s="187"/>
      <c r="E33" s="187"/>
      <c r="F33" s="187"/>
      <c r="G33" s="187"/>
      <c r="H33" s="187"/>
      <c r="I33" s="187"/>
      <c r="J33" s="187"/>
      <c r="K33" s="187"/>
      <c r="L33" s="187"/>
      <c r="M33" s="187"/>
      <c r="N33" s="187"/>
      <c r="O33" s="187"/>
      <c r="P33" s="187"/>
      <c r="Q33" s="187"/>
      <c r="R33" s="187"/>
      <c r="S33" s="187"/>
      <c r="T33" s="187"/>
      <c r="U33" s="187"/>
      <c r="V33" s="187"/>
    </row>
    <row r="34" spans="1:22" x14ac:dyDescent="0.25">
      <c r="A34" s="187"/>
      <c r="B34" s="187"/>
      <c r="C34" s="187"/>
      <c r="D34" s="187"/>
      <c r="E34" s="187"/>
      <c r="F34" s="187"/>
      <c r="G34" s="187"/>
      <c r="H34" s="187"/>
      <c r="I34" s="187"/>
      <c r="J34" s="187"/>
      <c r="K34" s="187"/>
      <c r="L34" s="187"/>
      <c r="M34" s="187"/>
      <c r="N34" s="187"/>
      <c r="O34" s="187"/>
      <c r="P34" s="187"/>
      <c r="Q34" s="187"/>
      <c r="R34" s="187"/>
      <c r="S34" s="187"/>
      <c r="T34" s="187"/>
      <c r="U34" s="187"/>
      <c r="V34" s="187"/>
    </row>
    <row r="35" spans="1:22" x14ac:dyDescent="0.25">
      <c r="A35" s="187"/>
      <c r="B35" s="187"/>
      <c r="C35" s="187"/>
      <c r="D35" s="187"/>
      <c r="E35" s="187"/>
      <c r="F35" s="187"/>
      <c r="G35" s="187"/>
      <c r="H35" s="187"/>
      <c r="I35" s="187"/>
      <c r="J35" s="187"/>
      <c r="K35" s="187"/>
      <c r="L35" s="187"/>
      <c r="M35" s="187"/>
      <c r="N35" s="187"/>
      <c r="O35" s="187"/>
      <c r="P35" s="187"/>
      <c r="Q35" s="187"/>
      <c r="R35" s="187"/>
      <c r="S35" s="187"/>
      <c r="T35" s="187"/>
      <c r="U35" s="187"/>
      <c r="V35" s="187"/>
    </row>
    <row r="36" spans="1:22"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row>
    <row r="37" spans="1:22"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row>
    <row r="38" spans="1:22" x14ac:dyDescent="0.25">
      <c r="A38" s="187"/>
      <c r="B38" s="187"/>
      <c r="C38" s="187"/>
      <c r="D38" s="187"/>
      <c r="E38" s="187"/>
      <c r="F38" s="187"/>
      <c r="G38" s="187"/>
      <c r="H38" s="187"/>
      <c r="I38" s="187"/>
      <c r="J38" s="187"/>
      <c r="K38" s="187"/>
      <c r="L38" s="187"/>
      <c r="M38" s="187"/>
      <c r="N38" s="187"/>
      <c r="O38" s="187"/>
      <c r="P38" s="187"/>
      <c r="Q38" s="187"/>
      <c r="R38" s="187"/>
      <c r="S38" s="187"/>
      <c r="T38" s="187"/>
      <c r="U38" s="187"/>
      <c r="V38" s="187"/>
    </row>
    <row r="39" spans="1:22" x14ac:dyDescent="0.25">
      <c r="A39" s="187"/>
      <c r="B39" s="187"/>
      <c r="C39" s="187"/>
      <c r="D39" s="187"/>
      <c r="E39" s="187"/>
      <c r="F39" s="187"/>
      <c r="G39" s="187"/>
      <c r="H39" s="187"/>
      <c r="I39" s="187"/>
      <c r="J39" s="187"/>
      <c r="K39" s="187"/>
      <c r="L39" s="187"/>
      <c r="M39" s="187"/>
      <c r="N39" s="187"/>
      <c r="O39" s="187"/>
      <c r="P39" s="187"/>
      <c r="Q39" s="187"/>
      <c r="R39" s="187"/>
      <c r="S39" s="187"/>
      <c r="T39" s="187"/>
      <c r="U39" s="187"/>
      <c r="V39" s="187"/>
    </row>
    <row r="40" spans="1:22" x14ac:dyDescent="0.25">
      <c r="A40" s="187"/>
      <c r="B40" s="187"/>
      <c r="C40" s="187"/>
      <c r="D40" s="187"/>
      <c r="E40" s="187"/>
      <c r="F40" s="187"/>
      <c r="G40" s="187"/>
      <c r="H40" s="187"/>
      <c r="I40" s="187"/>
      <c r="J40" s="187"/>
      <c r="K40" s="187"/>
      <c r="L40" s="187"/>
      <c r="M40" s="187"/>
      <c r="N40" s="187"/>
      <c r="O40" s="187"/>
      <c r="P40" s="187"/>
      <c r="Q40" s="187"/>
      <c r="R40" s="187"/>
      <c r="S40" s="187"/>
      <c r="T40" s="187"/>
      <c r="U40" s="187"/>
      <c r="V40" s="187"/>
    </row>
    <row r="41" spans="1:22" x14ac:dyDescent="0.25">
      <c r="A41" s="187"/>
      <c r="B41" s="187"/>
      <c r="C41" s="187"/>
      <c r="D41" s="187"/>
      <c r="E41" s="187"/>
      <c r="F41" s="187"/>
      <c r="G41" s="187"/>
      <c r="H41" s="187"/>
      <c r="I41" s="187"/>
      <c r="J41" s="187"/>
      <c r="K41" s="187"/>
      <c r="L41" s="187"/>
      <c r="M41" s="187"/>
      <c r="N41" s="187"/>
      <c r="O41" s="187"/>
      <c r="P41" s="187"/>
      <c r="Q41" s="187"/>
      <c r="R41" s="187"/>
      <c r="S41" s="187"/>
      <c r="T41" s="187"/>
      <c r="U41" s="187"/>
      <c r="V41" s="187"/>
    </row>
    <row r="42" spans="1:22" x14ac:dyDescent="0.25">
      <c r="A42" s="187"/>
      <c r="B42" s="187"/>
      <c r="C42" s="187"/>
      <c r="D42" s="187"/>
      <c r="E42" s="187"/>
      <c r="F42" s="187"/>
      <c r="G42" s="187"/>
      <c r="H42" s="187"/>
      <c r="I42" s="187"/>
      <c r="J42" s="187"/>
      <c r="K42" s="187"/>
      <c r="L42" s="187"/>
      <c r="M42" s="187"/>
      <c r="N42" s="187"/>
      <c r="O42" s="187"/>
      <c r="P42" s="187"/>
      <c r="Q42" s="187"/>
      <c r="R42" s="187"/>
      <c r="S42" s="187"/>
      <c r="T42" s="187"/>
      <c r="U42" s="187"/>
      <c r="V42" s="187"/>
    </row>
    <row r="43" spans="1:22" x14ac:dyDescent="0.25">
      <c r="A43" s="187"/>
      <c r="B43" s="187"/>
      <c r="C43" s="187"/>
      <c r="D43" s="187"/>
      <c r="E43" s="187"/>
      <c r="F43" s="187"/>
      <c r="G43" s="187"/>
      <c r="H43" s="187"/>
      <c r="I43" s="187"/>
      <c r="J43" s="187"/>
      <c r="K43" s="187"/>
      <c r="L43" s="187"/>
      <c r="M43" s="187"/>
      <c r="N43" s="187"/>
      <c r="O43" s="187"/>
      <c r="P43" s="187"/>
      <c r="Q43" s="187"/>
      <c r="R43" s="187"/>
      <c r="S43" s="187"/>
      <c r="T43" s="187"/>
      <c r="U43" s="187"/>
      <c r="V43" s="187"/>
    </row>
    <row r="44" spans="1:22" x14ac:dyDescent="0.25">
      <c r="A44" s="187"/>
      <c r="B44" s="187"/>
      <c r="C44" s="187"/>
      <c r="D44" s="187"/>
      <c r="E44" s="187"/>
      <c r="F44" s="187"/>
      <c r="G44" s="187"/>
      <c r="H44" s="187"/>
      <c r="I44" s="187"/>
      <c r="J44" s="187"/>
      <c r="K44" s="187"/>
      <c r="L44" s="187"/>
      <c r="M44" s="187"/>
      <c r="N44" s="187"/>
      <c r="O44" s="187"/>
      <c r="P44" s="187"/>
      <c r="Q44" s="187"/>
      <c r="R44" s="187"/>
      <c r="S44" s="187"/>
      <c r="T44" s="187"/>
      <c r="U44" s="187"/>
      <c r="V44" s="187"/>
    </row>
    <row r="45" spans="1:22" x14ac:dyDescent="0.25">
      <c r="A45" s="187"/>
      <c r="B45" s="187"/>
      <c r="C45" s="187"/>
      <c r="D45" s="187"/>
      <c r="E45" s="187"/>
      <c r="F45" s="187"/>
      <c r="G45" s="187"/>
      <c r="H45" s="187"/>
      <c r="I45" s="187"/>
      <c r="J45" s="187"/>
      <c r="K45" s="187"/>
      <c r="L45" s="187"/>
      <c r="M45" s="187"/>
      <c r="N45" s="187"/>
      <c r="O45" s="187"/>
      <c r="P45" s="187"/>
      <c r="Q45" s="187"/>
      <c r="R45" s="187"/>
      <c r="S45" s="187"/>
      <c r="T45" s="187"/>
      <c r="U45" s="187"/>
      <c r="V45" s="187"/>
    </row>
    <row r="46" spans="1:22"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row>
    <row r="47" spans="1:22"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row>
    <row r="48" spans="1:22" x14ac:dyDescent="0.25">
      <c r="A48" s="187"/>
      <c r="B48" s="187"/>
      <c r="C48" s="187"/>
      <c r="D48" s="187"/>
      <c r="E48" s="187"/>
      <c r="F48" s="187"/>
      <c r="G48" s="187"/>
      <c r="H48" s="187"/>
      <c r="I48" s="187"/>
      <c r="J48" s="187"/>
      <c r="K48" s="187"/>
      <c r="L48" s="187"/>
      <c r="M48" s="187"/>
      <c r="N48" s="187"/>
      <c r="O48" s="187"/>
      <c r="P48" s="187"/>
      <c r="Q48" s="187"/>
      <c r="R48" s="187"/>
      <c r="S48" s="187"/>
      <c r="T48" s="187"/>
      <c r="U48" s="187"/>
      <c r="V48" s="187"/>
    </row>
    <row r="49" spans="1:22" x14ac:dyDescent="0.25">
      <c r="A49" s="187"/>
      <c r="B49" s="187"/>
      <c r="C49" s="187"/>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4" customWidth="1"/>
    <col min="2" max="2" width="20" style="4" customWidth="1"/>
    <col min="3" max="6" width="39" style="4" customWidth="1"/>
    <col min="7" max="7" width="16.7109375" style="4" customWidth="1"/>
    <col min="8" max="8" width="14.7109375" style="4" customWidth="1"/>
    <col min="9" max="28" width="7.85546875" style="4" customWidth="1"/>
    <col min="29" max="229" width="10.7109375" style="4"/>
    <col min="230" max="234" width="15.7109375" style="4" customWidth="1"/>
    <col min="235" max="238" width="12.7109375" style="4" customWidth="1"/>
    <col min="239" max="242" width="15.7109375" style="4" customWidth="1"/>
    <col min="243" max="243" width="22.85546875" style="4" customWidth="1"/>
    <col min="244" max="244" width="20.7109375" style="4" customWidth="1"/>
    <col min="245" max="245" width="16.7109375" style="4" customWidth="1"/>
    <col min="246" max="485" width="10.7109375" style="4"/>
    <col min="486" max="490" width="15.7109375" style="4" customWidth="1"/>
    <col min="491" max="494" width="12.7109375" style="4" customWidth="1"/>
    <col min="495" max="498" width="15.7109375" style="4" customWidth="1"/>
    <col min="499" max="499" width="22.85546875" style="4" customWidth="1"/>
    <col min="500" max="500" width="20.7109375" style="4" customWidth="1"/>
    <col min="501" max="501" width="16.7109375" style="4" customWidth="1"/>
    <col min="502" max="741" width="10.7109375" style="4"/>
    <col min="742" max="746" width="15.7109375" style="4" customWidth="1"/>
    <col min="747" max="750" width="12.7109375" style="4" customWidth="1"/>
    <col min="751" max="754" width="15.7109375" style="4" customWidth="1"/>
    <col min="755" max="755" width="22.85546875" style="4" customWidth="1"/>
    <col min="756" max="756" width="20.7109375" style="4" customWidth="1"/>
    <col min="757" max="757" width="16.7109375" style="4" customWidth="1"/>
    <col min="758" max="997" width="10.7109375" style="4"/>
    <col min="998" max="1002" width="15.7109375" style="4" customWidth="1"/>
    <col min="1003" max="1006" width="12.7109375" style="4" customWidth="1"/>
    <col min="1007" max="1010" width="15.7109375" style="4" customWidth="1"/>
    <col min="1011" max="1011" width="22.85546875" style="4" customWidth="1"/>
    <col min="1012" max="1012" width="20.7109375" style="4" customWidth="1"/>
    <col min="1013" max="1013" width="16.7109375" style="4" customWidth="1"/>
    <col min="1014" max="1253" width="10.7109375" style="4"/>
    <col min="1254" max="1258" width="15.7109375" style="4" customWidth="1"/>
    <col min="1259" max="1262" width="12.7109375" style="4" customWidth="1"/>
    <col min="1263" max="1266" width="15.7109375" style="4" customWidth="1"/>
    <col min="1267" max="1267" width="22.85546875" style="4" customWidth="1"/>
    <col min="1268" max="1268" width="20.7109375" style="4" customWidth="1"/>
    <col min="1269" max="1269" width="16.7109375" style="4" customWidth="1"/>
    <col min="1270" max="1509" width="10.7109375" style="4"/>
    <col min="1510" max="1514" width="15.7109375" style="4" customWidth="1"/>
    <col min="1515" max="1518" width="12.7109375" style="4" customWidth="1"/>
    <col min="1519" max="1522" width="15.7109375" style="4" customWidth="1"/>
    <col min="1523" max="1523" width="22.85546875" style="4" customWidth="1"/>
    <col min="1524" max="1524" width="20.7109375" style="4" customWidth="1"/>
    <col min="1525" max="1525" width="16.7109375" style="4" customWidth="1"/>
    <col min="1526" max="1765" width="10.7109375" style="4"/>
    <col min="1766" max="1770" width="15.7109375" style="4" customWidth="1"/>
    <col min="1771" max="1774" width="12.7109375" style="4" customWidth="1"/>
    <col min="1775" max="1778" width="15.7109375" style="4" customWidth="1"/>
    <col min="1779" max="1779" width="22.85546875" style="4" customWidth="1"/>
    <col min="1780" max="1780" width="20.7109375" style="4" customWidth="1"/>
    <col min="1781" max="1781" width="16.7109375" style="4" customWidth="1"/>
    <col min="1782" max="2021" width="10.7109375" style="4"/>
    <col min="2022" max="2026" width="15.7109375" style="4" customWidth="1"/>
    <col min="2027" max="2030" width="12.7109375" style="4" customWidth="1"/>
    <col min="2031" max="2034" width="15.7109375" style="4" customWidth="1"/>
    <col min="2035" max="2035" width="22.85546875" style="4" customWidth="1"/>
    <col min="2036" max="2036" width="20.7109375" style="4" customWidth="1"/>
    <col min="2037" max="2037" width="16.7109375" style="4" customWidth="1"/>
    <col min="2038" max="2277" width="10.7109375" style="4"/>
    <col min="2278" max="2282" width="15.7109375" style="4" customWidth="1"/>
    <col min="2283" max="2286" width="12.7109375" style="4" customWidth="1"/>
    <col min="2287" max="2290" width="15.7109375" style="4" customWidth="1"/>
    <col min="2291" max="2291" width="22.85546875" style="4" customWidth="1"/>
    <col min="2292" max="2292" width="20.7109375" style="4" customWidth="1"/>
    <col min="2293" max="2293" width="16.7109375" style="4" customWidth="1"/>
    <col min="2294" max="2533" width="10.7109375" style="4"/>
    <col min="2534" max="2538" width="15.7109375" style="4" customWidth="1"/>
    <col min="2539" max="2542" width="12.7109375" style="4" customWidth="1"/>
    <col min="2543" max="2546" width="15.7109375" style="4" customWidth="1"/>
    <col min="2547" max="2547" width="22.85546875" style="4" customWidth="1"/>
    <col min="2548" max="2548" width="20.7109375" style="4" customWidth="1"/>
    <col min="2549" max="2549" width="16.7109375" style="4" customWidth="1"/>
    <col min="2550" max="2789" width="10.7109375" style="4"/>
    <col min="2790" max="2794" width="15.7109375" style="4" customWidth="1"/>
    <col min="2795" max="2798" width="12.7109375" style="4" customWidth="1"/>
    <col min="2799" max="2802" width="15.7109375" style="4" customWidth="1"/>
    <col min="2803" max="2803" width="22.85546875" style="4" customWidth="1"/>
    <col min="2804" max="2804" width="20.7109375" style="4" customWidth="1"/>
    <col min="2805" max="2805" width="16.7109375" style="4" customWidth="1"/>
    <col min="2806" max="3045" width="10.7109375" style="4"/>
    <col min="3046" max="3050" width="15.7109375" style="4" customWidth="1"/>
    <col min="3051" max="3054" width="12.7109375" style="4" customWidth="1"/>
    <col min="3055" max="3058" width="15.7109375" style="4" customWidth="1"/>
    <col min="3059" max="3059" width="22.85546875" style="4" customWidth="1"/>
    <col min="3060" max="3060" width="20.7109375" style="4" customWidth="1"/>
    <col min="3061" max="3061" width="16.7109375" style="4" customWidth="1"/>
    <col min="3062" max="3301" width="10.7109375" style="4"/>
    <col min="3302" max="3306" width="15.7109375" style="4" customWidth="1"/>
    <col min="3307" max="3310" width="12.7109375" style="4" customWidth="1"/>
    <col min="3311" max="3314" width="15.7109375" style="4" customWidth="1"/>
    <col min="3315" max="3315" width="22.85546875" style="4" customWidth="1"/>
    <col min="3316" max="3316" width="20.7109375" style="4" customWidth="1"/>
    <col min="3317" max="3317" width="16.7109375" style="4" customWidth="1"/>
    <col min="3318" max="3557" width="10.7109375" style="4"/>
    <col min="3558" max="3562" width="15.7109375" style="4" customWidth="1"/>
    <col min="3563" max="3566" width="12.7109375" style="4" customWidth="1"/>
    <col min="3567" max="3570" width="15.7109375" style="4" customWidth="1"/>
    <col min="3571" max="3571" width="22.85546875" style="4" customWidth="1"/>
    <col min="3572" max="3572" width="20.7109375" style="4" customWidth="1"/>
    <col min="3573" max="3573" width="16.7109375" style="4" customWidth="1"/>
    <col min="3574" max="3813" width="10.7109375" style="4"/>
    <col min="3814" max="3818" width="15.7109375" style="4" customWidth="1"/>
    <col min="3819" max="3822" width="12.7109375" style="4" customWidth="1"/>
    <col min="3823" max="3826" width="15.7109375" style="4" customWidth="1"/>
    <col min="3827" max="3827" width="22.85546875" style="4" customWidth="1"/>
    <col min="3828" max="3828" width="20.7109375" style="4" customWidth="1"/>
    <col min="3829" max="3829" width="16.7109375" style="4" customWidth="1"/>
    <col min="3830" max="4069" width="10.7109375" style="4"/>
    <col min="4070" max="4074" width="15.7109375" style="4" customWidth="1"/>
    <col min="4075" max="4078" width="12.7109375" style="4" customWidth="1"/>
    <col min="4079" max="4082" width="15.7109375" style="4" customWidth="1"/>
    <col min="4083" max="4083" width="22.85546875" style="4" customWidth="1"/>
    <col min="4084" max="4084" width="20.7109375" style="4" customWidth="1"/>
    <col min="4085" max="4085" width="16.7109375" style="4" customWidth="1"/>
    <col min="4086" max="4325" width="10.7109375" style="4"/>
    <col min="4326" max="4330" width="15.7109375" style="4" customWidth="1"/>
    <col min="4331" max="4334" width="12.7109375" style="4" customWidth="1"/>
    <col min="4335" max="4338" width="15.7109375" style="4" customWidth="1"/>
    <col min="4339" max="4339" width="22.85546875" style="4" customWidth="1"/>
    <col min="4340" max="4340" width="20.7109375" style="4" customWidth="1"/>
    <col min="4341" max="4341" width="16.7109375" style="4" customWidth="1"/>
    <col min="4342" max="4581" width="10.7109375" style="4"/>
    <col min="4582" max="4586" width="15.7109375" style="4" customWidth="1"/>
    <col min="4587" max="4590" width="12.7109375" style="4" customWidth="1"/>
    <col min="4591" max="4594" width="15.7109375" style="4" customWidth="1"/>
    <col min="4595" max="4595" width="22.85546875" style="4" customWidth="1"/>
    <col min="4596" max="4596" width="20.7109375" style="4" customWidth="1"/>
    <col min="4597" max="4597" width="16.7109375" style="4" customWidth="1"/>
    <col min="4598" max="4837" width="10.7109375" style="4"/>
    <col min="4838" max="4842" width="15.7109375" style="4" customWidth="1"/>
    <col min="4843" max="4846" width="12.7109375" style="4" customWidth="1"/>
    <col min="4847" max="4850" width="15.7109375" style="4" customWidth="1"/>
    <col min="4851" max="4851" width="22.85546875" style="4" customWidth="1"/>
    <col min="4852" max="4852" width="20.7109375" style="4" customWidth="1"/>
    <col min="4853" max="4853" width="16.7109375" style="4" customWidth="1"/>
    <col min="4854" max="5093" width="10.7109375" style="4"/>
    <col min="5094" max="5098" width="15.7109375" style="4" customWidth="1"/>
    <col min="5099" max="5102" width="12.7109375" style="4" customWidth="1"/>
    <col min="5103" max="5106" width="15.7109375" style="4" customWidth="1"/>
    <col min="5107" max="5107" width="22.85546875" style="4" customWidth="1"/>
    <col min="5108" max="5108" width="20.7109375" style="4" customWidth="1"/>
    <col min="5109" max="5109" width="16.7109375" style="4" customWidth="1"/>
    <col min="5110" max="5349" width="10.7109375" style="4"/>
    <col min="5350" max="5354" width="15.7109375" style="4" customWidth="1"/>
    <col min="5355" max="5358" width="12.7109375" style="4" customWidth="1"/>
    <col min="5359" max="5362" width="15.7109375" style="4" customWidth="1"/>
    <col min="5363" max="5363" width="22.85546875" style="4" customWidth="1"/>
    <col min="5364" max="5364" width="20.7109375" style="4" customWidth="1"/>
    <col min="5365" max="5365" width="16.7109375" style="4" customWidth="1"/>
    <col min="5366" max="5605" width="10.7109375" style="4"/>
    <col min="5606" max="5610" width="15.7109375" style="4" customWidth="1"/>
    <col min="5611" max="5614" width="12.7109375" style="4" customWidth="1"/>
    <col min="5615" max="5618" width="15.7109375" style="4" customWidth="1"/>
    <col min="5619" max="5619" width="22.85546875" style="4" customWidth="1"/>
    <col min="5620" max="5620" width="20.7109375" style="4" customWidth="1"/>
    <col min="5621" max="5621" width="16.7109375" style="4" customWidth="1"/>
    <col min="5622" max="5861" width="10.7109375" style="4"/>
    <col min="5862" max="5866" width="15.7109375" style="4" customWidth="1"/>
    <col min="5867" max="5870" width="12.7109375" style="4" customWidth="1"/>
    <col min="5871" max="5874" width="15.7109375" style="4" customWidth="1"/>
    <col min="5875" max="5875" width="22.85546875" style="4" customWidth="1"/>
    <col min="5876" max="5876" width="20.7109375" style="4" customWidth="1"/>
    <col min="5877" max="5877" width="16.7109375" style="4" customWidth="1"/>
    <col min="5878" max="6117" width="10.7109375" style="4"/>
    <col min="6118" max="6122" width="15.7109375" style="4" customWidth="1"/>
    <col min="6123" max="6126" width="12.7109375" style="4" customWidth="1"/>
    <col min="6127" max="6130" width="15.7109375" style="4" customWidth="1"/>
    <col min="6131" max="6131" width="22.85546875" style="4" customWidth="1"/>
    <col min="6132" max="6132" width="20.7109375" style="4" customWidth="1"/>
    <col min="6133" max="6133" width="16.7109375" style="4" customWidth="1"/>
    <col min="6134" max="6373" width="10.7109375" style="4"/>
    <col min="6374" max="6378" width="15.7109375" style="4" customWidth="1"/>
    <col min="6379" max="6382" width="12.7109375" style="4" customWidth="1"/>
    <col min="6383" max="6386" width="15.7109375" style="4" customWidth="1"/>
    <col min="6387" max="6387" width="22.85546875" style="4" customWidth="1"/>
    <col min="6388" max="6388" width="20.7109375" style="4" customWidth="1"/>
    <col min="6389" max="6389" width="16.7109375" style="4" customWidth="1"/>
    <col min="6390" max="6629" width="10.7109375" style="4"/>
    <col min="6630" max="6634" width="15.7109375" style="4" customWidth="1"/>
    <col min="6635" max="6638" width="12.7109375" style="4" customWidth="1"/>
    <col min="6639" max="6642" width="15.7109375" style="4" customWidth="1"/>
    <col min="6643" max="6643" width="22.85546875" style="4" customWidth="1"/>
    <col min="6644" max="6644" width="20.7109375" style="4" customWidth="1"/>
    <col min="6645" max="6645" width="16.7109375" style="4" customWidth="1"/>
    <col min="6646" max="6885" width="10.7109375" style="4"/>
    <col min="6886" max="6890" width="15.7109375" style="4" customWidth="1"/>
    <col min="6891" max="6894" width="12.7109375" style="4" customWidth="1"/>
    <col min="6895" max="6898" width="15.7109375" style="4" customWidth="1"/>
    <col min="6899" max="6899" width="22.85546875" style="4" customWidth="1"/>
    <col min="6900" max="6900" width="20.7109375" style="4" customWidth="1"/>
    <col min="6901" max="6901" width="16.7109375" style="4" customWidth="1"/>
    <col min="6902" max="7141" width="10.7109375" style="4"/>
    <col min="7142" max="7146" width="15.7109375" style="4" customWidth="1"/>
    <col min="7147" max="7150" width="12.7109375" style="4" customWidth="1"/>
    <col min="7151" max="7154" width="15.7109375" style="4" customWidth="1"/>
    <col min="7155" max="7155" width="22.85546875" style="4" customWidth="1"/>
    <col min="7156" max="7156" width="20.7109375" style="4" customWidth="1"/>
    <col min="7157" max="7157" width="16.7109375" style="4" customWidth="1"/>
    <col min="7158" max="7397" width="10.7109375" style="4"/>
    <col min="7398" max="7402" width="15.7109375" style="4" customWidth="1"/>
    <col min="7403" max="7406" width="12.7109375" style="4" customWidth="1"/>
    <col min="7407" max="7410" width="15.7109375" style="4" customWidth="1"/>
    <col min="7411" max="7411" width="22.85546875" style="4" customWidth="1"/>
    <col min="7412" max="7412" width="20.7109375" style="4" customWidth="1"/>
    <col min="7413" max="7413" width="16.7109375" style="4" customWidth="1"/>
    <col min="7414" max="7653" width="10.7109375" style="4"/>
    <col min="7654" max="7658" width="15.7109375" style="4" customWidth="1"/>
    <col min="7659" max="7662" width="12.7109375" style="4" customWidth="1"/>
    <col min="7663" max="7666" width="15.7109375" style="4" customWidth="1"/>
    <col min="7667" max="7667" width="22.85546875" style="4" customWidth="1"/>
    <col min="7668" max="7668" width="20.7109375" style="4" customWidth="1"/>
    <col min="7669" max="7669" width="16.7109375" style="4" customWidth="1"/>
    <col min="7670" max="7909" width="10.7109375" style="4"/>
    <col min="7910" max="7914" width="15.7109375" style="4" customWidth="1"/>
    <col min="7915" max="7918" width="12.7109375" style="4" customWidth="1"/>
    <col min="7919" max="7922" width="15.7109375" style="4" customWidth="1"/>
    <col min="7923" max="7923" width="22.85546875" style="4" customWidth="1"/>
    <col min="7924" max="7924" width="20.7109375" style="4" customWidth="1"/>
    <col min="7925" max="7925" width="16.7109375" style="4" customWidth="1"/>
    <col min="7926" max="8165" width="10.7109375" style="4"/>
    <col min="8166" max="8170" width="15.7109375" style="4" customWidth="1"/>
    <col min="8171" max="8174" width="12.7109375" style="4" customWidth="1"/>
    <col min="8175" max="8178" width="15.7109375" style="4" customWidth="1"/>
    <col min="8179" max="8179" width="22.85546875" style="4" customWidth="1"/>
    <col min="8180" max="8180" width="20.7109375" style="4" customWidth="1"/>
    <col min="8181" max="8181" width="16.7109375" style="4" customWidth="1"/>
    <col min="8182" max="8421" width="10.7109375" style="4"/>
    <col min="8422" max="8426" width="15.7109375" style="4" customWidth="1"/>
    <col min="8427" max="8430" width="12.7109375" style="4" customWidth="1"/>
    <col min="8431" max="8434" width="15.7109375" style="4" customWidth="1"/>
    <col min="8435" max="8435" width="22.85546875" style="4" customWidth="1"/>
    <col min="8436" max="8436" width="20.7109375" style="4" customWidth="1"/>
    <col min="8437" max="8437" width="16.7109375" style="4" customWidth="1"/>
    <col min="8438" max="8677" width="10.7109375" style="4"/>
    <col min="8678" max="8682" width="15.7109375" style="4" customWidth="1"/>
    <col min="8683" max="8686" width="12.7109375" style="4" customWidth="1"/>
    <col min="8687" max="8690" width="15.7109375" style="4" customWidth="1"/>
    <col min="8691" max="8691" width="22.85546875" style="4" customWidth="1"/>
    <col min="8692" max="8692" width="20.7109375" style="4" customWidth="1"/>
    <col min="8693" max="8693" width="16.7109375" style="4" customWidth="1"/>
    <col min="8694" max="8933" width="10.7109375" style="4"/>
    <col min="8934" max="8938" width="15.7109375" style="4" customWidth="1"/>
    <col min="8939" max="8942" width="12.7109375" style="4" customWidth="1"/>
    <col min="8943" max="8946" width="15.7109375" style="4" customWidth="1"/>
    <col min="8947" max="8947" width="22.85546875" style="4" customWidth="1"/>
    <col min="8948" max="8948" width="20.7109375" style="4" customWidth="1"/>
    <col min="8949" max="8949" width="16.7109375" style="4" customWidth="1"/>
    <col min="8950" max="9189" width="10.7109375" style="4"/>
    <col min="9190" max="9194" width="15.7109375" style="4" customWidth="1"/>
    <col min="9195" max="9198" width="12.7109375" style="4" customWidth="1"/>
    <col min="9199" max="9202" width="15.7109375" style="4" customWidth="1"/>
    <col min="9203" max="9203" width="22.85546875" style="4" customWidth="1"/>
    <col min="9204" max="9204" width="20.7109375" style="4" customWidth="1"/>
    <col min="9205" max="9205" width="16.7109375" style="4" customWidth="1"/>
    <col min="9206" max="9445" width="10.7109375" style="4"/>
    <col min="9446" max="9450" width="15.7109375" style="4" customWidth="1"/>
    <col min="9451" max="9454" width="12.7109375" style="4" customWidth="1"/>
    <col min="9455" max="9458" width="15.7109375" style="4" customWidth="1"/>
    <col min="9459" max="9459" width="22.85546875" style="4" customWidth="1"/>
    <col min="9460" max="9460" width="20.7109375" style="4" customWidth="1"/>
    <col min="9461" max="9461" width="16.7109375" style="4" customWidth="1"/>
    <col min="9462" max="9701" width="10.7109375" style="4"/>
    <col min="9702" max="9706" width="15.7109375" style="4" customWidth="1"/>
    <col min="9707" max="9710" width="12.7109375" style="4" customWidth="1"/>
    <col min="9711" max="9714" width="15.7109375" style="4" customWidth="1"/>
    <col min="9715" max="9715" width="22.85546875" style="4" customWidth="1"/>
    <col min="9716" max="9716" width="20.7109375" style="4" customWidth="1"/>
    <col min="9717" max="9717" width="16.7109375" style="4" customWidth="1"/>
    <col min="9718" max="9957" width="10.7109375" style="4"/>
    <col min="9958" max="9962" width="15.7109375" style="4" customWidth="1"/>
    <col min="9963" max="9966" width="12.7109375" style="4" customWidth="1"/>
    <col min="9967" max="9970" width="15.7109375" style="4" customWidth="1"/>
    <col min="9971" max="9971" width="22.85546875" style="4" customWidth="1"/>
    <col min="9972" max="9972" width="20.7109375" style="4" customWidth="1"/>
    <col min="9973" max="9973" width="16.7109375" style="4" customWidth="1"/>
    <col min="9974" max="10213" width="10.7109375" style="4"/>
    <col min="10214" max="10218" width="15.7109375" style="4" customWidth="1"/>
    <col min="10219" max="10222" width="12.7109375" style="4" customWidth="1"/>
    <col min="10223" max="10226" width="15.7109375" style="4" customWidth="1"/>
    <col min="10227" max="10227" width="22.85546875" style="4" customWidth="1"/>
    <col min="10228" max="10228" width="20.7109375" style="4" customWidth="1"/>
    <col min="10229" max="10229" width="16.7109375" style="4" customWidth="1"/>
    <col min="10230" max="10469" width="10.7109375" style="4"/>
    <col min="10470" max="10474" width="15.7109375" style="4" customWidth="1"/>
    <col min="10475" max="10478" width="12.7109375" style="4" customWidth="1"/>
    <col min="10479" max="10482" width="15.7109375" style="4" customWidth="1"/>
    <col min="10483" max="10483" width="22.85546875" style="4" customWidth="1"/>
    <col min="10484" max="10484" width="20.7109375" style="4" customWidth="1"/>
    <col min="10485" max="10485" width="16.7109375" style="4" customWidth="1"/>
    <col min="10486" max="10725" width="10.7109375" style="4"/>
    <col min="10726" max="10730" width="15.7109375" style="4" customWidth="1"/>
    <col min="10731" max="10734" width="12.7109375" style="4" customWidth="1"/>
    <col min="10735" max="10738" width="15.7109375" style="4" customWidth="1"/>
    <col min="10739" max="10739" width="22.85546875" style="4" customWidth="1"/>
    <col min="10740" max="10740" width="20.7109375" style="4" customWidth="1"/>
    <col min="10741" max="10741" width="16.7109375" style="4" customWidth="1"/>
    <col min="10742" max="10981" width="10.7109375" style="4"/>
    <col min="10982" max="10986" width="15.7109375" style="4" customWidth="1"/>
    <col min="10987" max="10990" width="12.7109375" style="4" customWidth="1"/>
    <col min="10991" max="10994" width="15.7109375" style="4" customWidth="1"/>
    <col min="10995" max="10995" width="22.85546875" style="4" customWidth="1"/>
    <col min="10996" max="10996" width="20.7109375" style="4" customWidth="1"/>
    <col min="10997" max="10997" width="16.7109375" style="4" customWidth="1"/>
    <col min="10998" max="11237" width="10.7109375" style="4"/>
    <col min="11238" max="11242" width="15.7109375" style="4" customWidth="1"/>
    <col min="11243" max="11246" width="12.7109375" style="4" customWidth="1"/>
    <col min="11247" max="11250" width="15.7109375" style="4" customWidth="1"/>
    <col min="11251" max="11251" width="22.85546875" style="4" customWidth="1"/>
    <col min="11252" max="11252" width="20.7109375" style="4" customWidth="1"/>
    <col min="11253" max="11253" width="16.7109375" style="4" customWidth="1"/>
    <col min="11254" max="11493" width="10.7109375" style="4"/>
    <col min="11494" max="11498" width="15.7109375" style="4" customWidth="1"/>
    <col min="11499" max="11502" width="12.7109375" style="4" customWidth="1"/>
    <col min="11503" max="11506" width="15.7109375" style="4" customWidth="1"/>
    <col min="11507" max="11507" width="22.85546875" style="4" customWidth="1"/>
    <col min="11508" max="11508" width="20.7109375" style="4" customWidth="1"/>
    <col min="11509" max="11509" width="16.7109375" style="4" customWidth="1"/>
    <col min="11510" max="11749" width="10.7109375" style="4"/>
    <col min="11750" max="11754" width="15.7109375" style="4" customWidth="1"/>
    <col min="11755" max="11758" width="12.7109375" style="4" customWidth="1"/>
    <col min="11759" max="11762" width="15.7109375" style="4" customWidth="1"/>
    <col min="11763" max="11763" width="22.85546875" style="4" customWidth="1"/>
    <col min="11764" max="11764" width="20.7109375" style="4" customWidth="1"/>
    <col min="11765" max="11765" width="16.7109375" style="4" customWidth="1"/>
    <col min="11766" max="12005" width="10.7109375" style="4"/>
    <col min="12006" max="12010" width="15.7109375" style="4" customWidth="1"/>
    <col min="12011" max="12014" width="12.7109375" style="4" customWidth="1"/>
    <col min="12015" max="12018" width="15.7109375" style="4" customWidth="1"/>
    <col min="12019" max="12019" width="22.85546875" style="4" customWidth="1"/>
    <col min="12020" max="12020" width="20.7109375" style="4" customWidth="1"/>
    <col min="12021" max="12021" width="16.7109375" style="4" customWidth="1"/>
    <col min="12022" max="12261" width="10.7109375" style="4"/>
    <col min="12262" max="12266" width="15.7109375" style="4" customWidth="1"/>
    <col min="12267" max="12270" width="12.7109375" style="4" customWidth="1"/>
    <col min="12271" max="12274" width="15.7109375" style="4" customWidth="1"/>
    <col min="12275" max="12275" width="22.85546875" style="4" customWidth="1"/>
    <col min="12276" max="12276" width="20.7109375" style="4" customWidth="1"/>
    <col min="12277" max="12277" width="16.7109375" style="4" customWidth="1"/>
    <col min="12278" max="12517" width="10.7109375" style="4"/>
    <col min="12518" max="12522" width="15.7109375" style="4" customWidth="1"/>
    <col min="12523" max="12526" width="12.7109375" style="4" customWidth="1"/>
    <col min="12527" max="12530" width="15.7109375" style="4" customWidth="1"/>
    <col min="12531" max="12531" width="22.85546875" style="4" customWidth="1"/>
    <col min="12532" max="12532" width="20.7109375" style="4" customWidth="1"/>
    <col min="12533" max="12533" width="16.7109375" style="4" customWidth="1"/>
    <col min="12534" max="12773" width="10.7109375" style="4"/>
    <col min="12774" max="12778" width="15.7109375" style="4" customWidth="1"/>
    <col min="12779" max="12782" width="12.7109375" style="4" customWidth="1"/>
    <col min="12783" max="12786" width="15.7109375" style="4" customWidth="1"/>
    <col min="12787" max="12787" width="22.85546875" style="4" customWidth="1"/>
    <col min="12788" max="12788" width="20.7109375" style="4" customWidth="1"/>
    <col min="12789" max="12789" width="16.7109375" style="4" customWidth="1"/>
    <col min="12790" max="13029" width="10.7109375" style="4"/>
    <col min="13030" max="13034" width="15.7109375" style="4" customWidth="1"/>
    <col min="13035" max="13038" width="12.7109375" style="4" customWidth="1"/>
    <col min="13039" max="13042" width="15.7109375" style="4" customWidth="1"/>
    <col min="13043" max="13043" width="22.85546875" style="4" customWidth="1"/>
    <col min="13044" max="13044" width="20.7109375" style="4" customWidth="1"/>
    <col min="13045" max="13045" width="16.7109375" style="4" customWidth="1"/>
    <col min="13046" max="13285" width="10.7109375" style="4"/>
    <col min="13286" max="13290" width="15.7109375" style="4" customWidth="1"/>
    <col min="13291" max="13294" width="12.7109375" style="4" customWidth="1"/>
    <col min="13295" max="13298" width="15.7109375" style="4" customWidth="1"/>
    <col min="13299" max="13299" width="22.85546875" style="4" customWidth="1"/>
    <col min="13300" max="13300" width="20.7109375" style="4" customWidth="1"/>
    <col min="13301" max="13301" width="16.7109375" style="4" customWidth="1"/>
    <col min="13302" max="13541" width="10.7109375" style="4"/>
    <col min="13542" max="13546" width="15.7109375" style="4" customWidth="1"/>
    <col min="13547" max="13550" width="12.7109375" style="4" customWidth="1"/>
    <col min="13551" max="13554" width="15.7109375" style="4" customWidth="1"/>
    <col min="13555" max="13555" width="22.85546875" style="4" customWidth="1"/>
    <col min="13556" max="13556" width="20.7109375" style="4" customWidth="1"/>
    <col min="13557" max="13557" width="16.7109375" style="4" customWidth="1"/>
    <col min="13558" max="13797" width="10.7109375" style="4"/>
    <col min="13798" max="13802" width="15.7109375" style="4" customWidth="1"/>
    <col min="13803" max="13806" width="12.7109375" style="4" customWidth="1"/>
    <col min="13807" max="13810" width="15.7109375" style="4" customWidth="1"/>
    <col min="13811" max="13811" width="22.85546875" style="4" customWidth="1"/>
    <col min="13812" max="13812" width="20.7109375" style="4" customWidth="1"/>
    <col min="13813" max="13813" width="16.7109375" style="4" customWidth="1"/>
    <col min="13814" max="14053" width="10.7109375" style="4"/>
    <col min="14054" max="14058" width="15.7109375" style="4" customWidth="1"/>
    <col min="14059" max="14062" width="12.7109375" style="4" customWidth="1"/>
    <col min="14063" max="14066" width="15.7109375" style="4" customWidth="1"/>
    <col min="14067" max="14067" width="22.85546875" style="4" customWidth="1"/>
    <col min="14068" max="14068" width="20.7109375" style="4" customWidth="1"/>
    <col min="14069" max="14069" width="16.7109375" style="4" customWidth="1"/>
    <col min="14070" max="14309" width="10.7109375" style="4"/>
    <col min="14310" max="14314" width="15.7109375" style="4" customWidth="1"/>
    <col min="14315" max="14318" width="12.7109375" style="4" customWidth="1"/>
    <col min="14319" max="14322" width="15.7109375" style="4" customWidth="1"/>
    <col min="14323" max="14323" width="22.85546875" style="4" customWidth="1"/>
    <col min="14324" max="14324" width="20.7109375" style="4" customWidth="1"/>
    <col min="14325" max="14325" width="16.7109375" style="4" customWidth="1"/>
    <col min="14326" max="14565" width="10.7109375" style="4"/>
    <col min="14566" max="14570" width="15.7109375" style="4" customWidth="1"/>
    <col min="14571" max="14574" width="12.7109375" style="4" customWidth="1"/>
    <col min="14575" max="14578" width="15.7109375" style="4" customWidth="1"/>
    <col min="14579" max="14579" width="22.85546875" style="4" customWidth="1"/>
    <col min="14580" max="14580" width="20.7109375" style="4" customWidth="1"/>
    <col min="14581" max="14581" width="16.7109375" style="4" customWidth="1"/>
    <col min="14582" max="14821" width="10.7109375" style="4"/>
    <col min="14822" max="14826" width="15.7109375" style="4" customWidth="1"/>
    <col min="14827" max="14830" width="12.7109375" style="4" customWidth="1"/>
    <col min="14831" max="14834" width="15.7109375" style="4" customWidth="1"/>
    <col min="14835" max="14835" width="22.85546875" style="4" customWidth="1"/>
    <col min="14836" max="14836" width="20.7109375" style="4" customWidth="1"/>
    <col min="14837" max="14837" width="16.7109375" style="4" customWidth="1"/>
    <col min="14838" max="15077" width="10.7109375" style="4"/>
    <col min="15078" max="15082" width="15.7109375" style="4" customWidth="1"/>
    <col min="15083" max="15086" width="12.7109375" style="4" customWidth="1"/>
    <col min="15087" max="15090" width="15.7109375" style="4" customWidth="1"/>
    <col min="15091" max="15091" width="22.85546875" style="4" customWidth="1"/>
    <col min="15092" max="15092" width="20.7109375" style="4" customWidth="1"/>
    <col min="15093" max="15093" width="16.7109375" style="4" customWidth="1"/>
    <col min="15094" max="15333" width="10.7109375" style="4"/>
    <col min="15334" max="15338" width="15.7109375" style="4" customWidth="1"/>
    <col min="15339" max="15342" width="12.7109375" style="4" customWidth="1"/>
    <col min="15343" max="15346" width="15.7109375" style="4" customWidth="1"/>
    <col min="15347" max="15347" width="22.85546875" style="4" customWidth="1"/>
    <col min="15348" max="15348" width="20.7109375" style="4" customWidth="1"/>
    <col min="15349" max="15349" width="16.7109375" style="4" customWidth="1"/>
    <col min="15350" max="15589" width="10.7109375" style="4"/>
    <col min="15590" max="15594" width="15.7109375" style="4" customWidth="1"/>
    <col min="15595" max="15598" width="12.7109375" style="4" customWidth="1"/>
    <col min="15599" max="15602" width="15.7109375" style="4" customWidth="1"/>
    <col min="15603" max="15603" width="22.85546875" style="4" customWidth="1"/>
    <col min="15604" max="15604" width="20.7109375" style="4" customWidth="1"/>
    <col min="15605" max="15605" width="16.7109375" style="4" customWidth="1"/>
    <col min="15606" max="15845" width="10.7109375" style="4"/>
    <col min="15846" max="15850" width="15.7109375" style="4" customWidth="1"/>
    <col min="15851" max="15854" width="12.7109375" style="4" customWidth="1"/>
    <col min="15855" max="15858" width="15.7109375" style="4" customWidth="1"/>
    <col min="15859" max="15859" width="22.85546875" style="4" customWidth="1"/>
    <col min="15860" max="15860" width="20.7109375" style="4" customWidth="1"/>
    <col min="15861" max="15861" width="16.7109375" style="4" customWidth="1"/>
    <col min="15862" max="16101" width="10.7109375" style="4"/>
    <col min="16102" max="16106" width="15.7109375" style="4" customWidth="1"/>
    <col min="16107" max="16110" width="12.7109375" style="4" customWidth="1"/>
    <col min="16111" max="16114" width="15.7109375" style="4" customWidth="1"/>
    <col min="16115" max="16115" width="22.85546875" style="4" customWidth="1"/>
    <col min="16116" max="16116" width="20.7109375" style="4" customWidth="1"/>
    <col min="16117" max="16117" width="16.7109375" style="4" customWidth="1"/>
    <col min="16118" max="16384" width="10.7109375" style="4"/>
  </cols>
  <sheetData>
    <row r="1" spans="1:16" ht="18.75" x14ac:dyDescent="0.3">
      <c r="F1" s="44" t="s">
        <v>177</v>
      </c>
    </row>
    <row r="2" spans="1:16" s="3" customFormat="1" ht="195.75" customHeight="1" x14ac:dyDescent="0.2">
      <c r="A2" s="271" t="s">
        <v>174</v>
      </c>
      <c r="B2" s="271"/>
      <c r="C2" s="271"/>
      <c r="D2" s="271"/>
      <c r="E2" s="271"/>
      <c r="F2" s="271"/>
      <c r="G2" s="8"/>
      <c r="H2" s="8"/>
      <c r="I2" s="8"/>
      <c r="J2" s="8"/>
      <c r="K2" s="8"/>
      <c r="L2" s="8"/>
      <c r="M2" s="8"/>
      <c r="N2" s="8"/>
      <c r="O2" s="8"/>
      <c r="P2" s="8"/>
    </row>
    <row r="3" spans="1:16" s="1" customFormat="1" ht="26.65" customHeight="1" x14ac:dyDescent="0.2">
      <c r="A3" s="295" t="s">
        <v>128</v>
      </c>
      <c r="B3" s="295"/>
      <c r="C3" s="295"/>
      <c r="D3" s="295"/>
      <c r="E3" s="295"/>
      <c r="F3" s="295"/>
      <c r="G3" s="2"/>
      <c r="H3" s="2"/>
      <c r="I3" s="2"/>
      <c r="J3" s="2"/>
      <c r="K3" s="2"/>
      <c r="L3" s="2"/>
      <c r="M3" s="2"/>
      <c r="N3" s="2"/>
      <c r="O3" s="2"/>
      <c r="P3" s="2"/>
    </row>
    <row r="4" spans="1:16" s="5" customFormat="1" ht="12.75" x14ac:dyDescent="0.2">
      <c r="A4" s="6"/>
      <c r="B4" s="6"/>
      <c r="L4" s="6"/>
    </row>
    <row r="5" spans="1:16" ht="16.5" thickBot="1" x14ac:dyDescent="0.3"/>
    <row r="6" spans="1:16" ht="29.25" customHeight="1" thickBot="1" x14ac:dyDescent="0.3">
      <c r="A6" s="289" t="s">
        <v>120</v>
      </c>
      <c r="B6" s="290"/>
      <c r="C6" s="286" t="s">
        <v>149</v>
      </c>
      <c r="D6" s="296" t="s">
        <v>150</v>
      </c>
      <c r="E6" s="296"/>
      <c r="F6" s="285"/>
    </row>
    <row r="7" spans="1:16" ht="19.5" thickBot="1" x14ac:dyDescent="0.3">
      <c r="A7" s="291"/>
      <c r="B7" s="292"/>
      <c r="C7" s="287"/>
      <c r="D7" s="286" t="s">
        <v>153</v>
      </c>
      <c r="E7" s="284" t="s">
        <v>151</v>
      </c>
      <c r="F7" s="285"/>
    </row>
    <row r="8" spans="1:16" ht="38.25" customHeight="1" thickBot="1" x14ac:dyDescent="0.3">
      <c r="A8" s="293"/>
      <c r="B8" s="294"/>
      <c r="C8" s="288"/>
      <c r="D8" s="288"/>
      <c r="E8" s="78" t="s">
        <v>152</v>
      </c>
      <c r="F8" s="78" t="s">
        <v>156</v>
      </c>
    </row>
    <row r="9" spans="1:16" s="33" customFormat="1" ht="13.5" thickBot="1" x14ac:dyDescent="0.25">
      <c r="A9" s="275">
        <v>1</v>
      </c>
      <c r="B9" s="276"/>
      <c r="C9" s="31">
        <v>2</v>
      </c>
      <c r="D9" s="31">
        <v>3</v>
      </c>
      <c r="E9" s="31">
        <v>4</v>
      </c>
      <c r="F9" s="32">
        <v>5</v>
      </c>
    </row>
    <row r="10" spans="1:16" s="7" customFormat="1" ht="48.6" customHeight="1" x14ac:dyDescent="0.25">
      <c r="A10" s="277" t="s">
        <v>117</v>
      </c>
      <c r="B10" s="278"/>
      <c r="C10" s="20"/>
      <c r="D10" s="20"/>
      <c r="E10" s="52" t="s">
        <v>163</v>
      </c>
      <c r="F10" s="52" t="s">
        <v>163</v>
      </c>
    </row>
    <row r="11" spans="1:16" s="7" customFormat="1" ht="44.65" customHeight="1" x14ac:dyDescent="0.25">
      <c r="A11" s="282" t="s">
        <v>19</v>
      </c>
      <c r="B11" s="283"/>
      <c r="C11" s="21"/>
      <c r="D11" s="21"/>
      <c r="E11" s="53" t="s">
        <v>163</v>
      </c>
      <c r="F11" s="54" t="s">
        <v>163</v>
      </c>
    </row>
    <row r="12" spans="1:16" s="7" customFormat="1" ht="40.9" customHeight="1" x14ac:dyDescent="0.25">
      <c r="A12" s="282" t="s">
        <v>118</v>
      </c>
      <c r="B12" s="283"/>
      <c r="C12" s="21"/>
      <c r="D12" s="21"/>
      <c r="E12" s="53" t="s">
        <v>163</v>
      </c>
      <c r="F12" s="53" t="s">
        <v>163</v>
      </c>
    </row>
    <row r="13" spans="1:16" s="7" customFormat="1" ht="21.6" customHeight="1" x14ac:dyDescent="0.25">
      <c r="A13" s="273" t="s">
        <v>121</v>
      </c>
      <c r="B13" s="79" t="s">
        <v>108</v>
      </c>
      <c r="C13" s="21"/>
      <c r="D13" s="21"/>
      <c r="E13" s="21"/>
      <c r="F13" s="21"/>
    </row>
    <row r="14" spans="1:16" s="7" customFormat="1" ht="56.25" x14ac:dyDescent="0.25">
      <c r="A14" s="273"/>
      <c r="B14" s="79" t="s">
        <v>109</v>
      </c>
      <c r="C14" s="21"/>
      <c r="D14" s="21"/>
      <c r="E14" s="21"/>
      <c r="F14" s="21"/>
    </row>
    <row r="15" spans="1:16" s="7" customFormat="1" ht="21.6" customHeight="1" x14ac:dyDescent="0.25">
      <c r="A15" s="273"/>
      <c r="B15" s="79" t="s">
        <v>110</v>
      </c>
      <c r="C15" s="21"/>
      <c r="D15" s="21"/>
      <c r="E15" s="21"/>
      <c r="F15" s="21"/>
    </row>
    <row r="16" spans="1:16" s="7" customFormat="1" ht="21.6" customHeight="1" x14ac:dyDescent="0.25">
      <c r="A16" s="273" t="s">
        <v>122</v>
      </c>
      <c r="B16" s="79" t="s">
        <v>108</v>
      </c>
      <c r="C16" s="21"/>
      <c r="D16" s="21"/>
      <c r="E16" s="21"/>
      <c r="F16" s="21"/>
    </row>
    <row r="17" spans="1:6" s="7" customFormat="1" ht="56.25" x14ac:dyDescent="0.25">
      <c r="A17" s="273"/>
      <c r="B17" s="79" t="s">
        <v>109</v>
      </c>
      <c r="C17" s="21"/>
      <c r="D17" s="21"/>
      <c r="E17" s="21"/>
      <c r="F17" s="21"/>
    </row>
    <row r="18" spans="1:6" s="7" customFormat="1" ht="21.6" customHeight="1" x14ac:dyDescent="0.25">
      <c r="A18" s="273"/>
      <c r="B18" s="79" t="s">
        <v>110</v>
      </c>
      <c r="C18" s="21"/>
      <c r="D18" s="21"/>
      <c r="E18" s="21"/>
      <c r="F18" s="21"/>
    </row>
    <row r="19" spans="1:6" s="7" customFormat="1" ht="21.6" customHeight="1" x14ac:dyDescent="0.25">
      <c r="A19" s="279" t="s">
        <v>123</v>
      </c>
      <c r="B19" s="80" t="s">
        <v>113</v>
      </c>
      <c r="C19" s="21"/>
      <c r="D19" s="21"/>
      <c r="E19" s="21"/>
      <c r="F19" s="21"/>
    </row>
    <row r="20" spans="1:6" s="7" customFormat="1" ht="21.6" customHeight="1" x14ac:dyDescent="0.25">
      <c r="A20" s="280"/>
      <c r="B20" s="80" t="s">
        <v>114</v>
      </c>
      <c r="C20" s="21"/>
      <c r="D20" s="21"/>
      <c r="E20" s="21"/>
      <c r="F20" s="21"/>
    </row>
    <row r="21" spans="1:6" s="7" customFormat="1" ht="21.6" customHeight="1" x14ac:dyDescent="0.25">
      <c r="A21" s="280"/>
      <c r="B21" s="80" t="s">
        <v>115</v>
      </c>
      <c r="C21" s="21"/>
      <c r="D21" s="21"/>
      <c r="E21" s="21"/>
      <c r="F21" s="21"/>
    </row>
    <row r="22" spans="1:6" s="7" customFormat="1" ht="21.6" customHeight="1" x14ac:dyDescent="0.25">
      <c r="A22" s="281"/>
      <c r="B22" s="80" t="s">
        <v>116</v>
      </c>
      <c r="C22" s="21"/>
      <c r="D22" s="21"/>
      <c r="E22" s="21"/>
      <c r="F22" s="21"/>
    </row>
    <row r="23" spans="1:6" s="7" customFormat="1" ht="21.6" customHeight="1" x14ac:dyDescent="0.25">
      <c r="A23" s="279" t="s">
        <v>124</v>
      </c>
      <c r="B23" s="80" t="s">
        <v>113</v>
      </c>
      <c r="C23" s="21"/>
      <c r="D23" s="21"/>
      <c r="E23" s="21"/>
      <c r="F23" s="21"/>
    </row>
    <row r="24" spans="1:6" s="7" customFormat="1" ht="21.6" customHeight="1" x14ac:dyDescent="0.25">
      <c r="A24" s="280"/>
      <c r="B24" s="80" t="s">
        <v>114</v>
      </c>
      <c r="C24" s="21"/>
      <c r="D24" s="21"/>
      <c r="E24" s="21"/>
      <c r="F24" s="21"/>
    </row>
    <row r="25" spans="1:6" s="7" customFormat="1" ht="21.6" customHeight="1" x14ac:dyDescent="0.25">
      <c r="A25" s="280"/>
      <c r="B25" s="80" t="s">
        <v>115</v>
      </c>
      <c r="C25" s="21"/>
      <c r="D25" s="21"/>
      <c r="E25" s="21"/>
      <c r="F25" s="21"/>
    </row>
    <row r="26" spans="1:6" s="7" customFormat="1" ht="21.6" customHeight="1" x14ac:dyDescent="0.25">
      <c r="A26" s="281"/>
      <c r="B26" s="80" t="s">
        <v>116</v>
      </c>
      <c r="C26" s="21"/>
      <c r="D26" s="21"/>
      <c r="E26" s="21"/>
      <c r="F26" s="21"/>
    </row>
    <row r="27" spans="1:6" s="7" customFormat="1" ht="21.6" customHeight="1" x14ac:dyDescent="0.25">
      <c r="A27" s="279" t="s">
        <v>125</v>
      </c>
      <c r="B27" s="80" t="s">
        <v>113</v>
      </c>
      <c r="C27" s="21"/>
      <c r="D27" s="21"/>
      <c r="E27" s="21"/>
      <c r="F27" s="21"/>
    </row>
    <row r="28" spans="1:6" s="7" customFormat="1" ht="21.6" customHeight="1" x14ac:dyDescent="0.25">
      <c r="A28" s="280"/>
      <c r="B28" s="80" t="s">
        <v>114</v>
      </c>
      <c r="C28" s="21"/>
      <c r="D28" s="21"/>
      <c r="E28" s="21"/>
      <c r="F28" s="21"/>
    </row>
    <row r="29" spans="1:6" s="7" customFormat="1" ht="21.6" customHeight="1" x14ac:dyDescent="0.25">
      <c r="A29" s="280"/>
      <c r="B29" s="80" t="s">
        <v>115</v>
      </c>
      <c r="C29" s="21"/>
      <c r="D29" s="21"/>
      <c r="E29" s="21"/>
      <c r="F29" s="21"/>
    </row>
    <row r="30" spans="1:6" s="7" customFormat="1" ht="21.6" customHeight="1" x14ac:dyDescent="0.25">
      <c r="A30" s="281"/>
      <c r="B30" s="80" t="s">
        <v>116</v>
      </c>
      <c r="C30" s="21"/>
      <c r="D30" s="21"/>
      <c r="E30" s="21"/>
      <c r="F30" s="21"/>
    </row>
    <row r="31" spans="1:6" s="7" customFormat="1" ht="21.6" customHeight="1" x14ac:dyDescent="0.25">
      <c r="A31" s="279" t="s">
        <v>126</v>
      </c>
      <c r="B31" s="80" t="s">
        <v>113</v>
      </c>
      <c r="C31" s="21"/>
      <c r="D31" s="21"/>
      <c r="E31" s="21"/>
      <c r="F31" s="21"/>
    </row>
    <row r="32" spans="1:6" s="7" customFormat="1" ht="21.6" customHeight="1" x14ac:dyDescent="0.25">
      <c r="A32" s="280"/>
      <c r="B32" s="80" t="s">
        <v>114</v>
      </c>
      <c r="C32" s="21"/>
      <c r="D32" s="21"/>
      <c r="E32" s="21"/>
      <c r="F32" s="21"/>
    </row>
    <row r="33" spans="1:6" s="7" customFormat="1" ht="21.6" customHeight="1" x14ac:dyDescent="0.25">
      <c r="A33" s="280"/>
      <c r="B33" s="80" t="s">
        <v>115</v>
      </c>
      <c r="C33" s="21"/>
      <c r="D33" s="21"/>
      <c r="E33" s="21"/>
      <c r="F33" s="21"/>
    </row>
    <row r="34" spans="1:6" s="7" customFormat="1" ht="21.6" customHeight="1" x14ac:dyDescent="0.25">
      <c r="A34" s="281"/>
      <c r="B34" s="80" t="s">
        <v>116</v>
      </c>
      <c r="C34" s="21"/>
      <c r="D34" s="21"/>
      <c r="E34" s="21"/>
      <c r="F34" s="21"/>
    </row>
    <row r="35" spans="1:6" s="7" customFormat="1" ht="21.6" customHeight="1" x14ac:dyDescent="0.25">
      <c r="A35" s="279" t="s">
        <v>127</v>
      </c>
      <c r="B35" s="80" t="s">
        <v>113</v>
      </c>
      <c r="C35" s="21"/>
      <c r="D35" s="21"/>
      <c r="E35" s="21"/>
      <c r="F35" s="21"/>
    </row>
    <row r="36" spans="1:6" s="7" customFormat="1" ht="21.6" customHeight="1" x14ac:dyDescent="0.25">
      <c r="A36" s="280"/>
      <c r="B36" s="80" t="s">
        <v>114</v>
      </c>
      <c r="C36" s="21"/>
      <c r="D36" s="21"/>
      <c r="E36" s="21"/>
      <c r="F36" s="21"/>
    </row>
    <row r="37" spans="1:6" s="7" customFormat="1" ht="21.6" customHeight="1" x14ac:dyDescent="0.25">
      <c r="A37" s="280"/>
      <c r="B37" s="80" t="s">
        <v>115</v>
      </c>
      <c r="C37" s="21"/>
      <c r="D37" s="21"/>
      <c r="E37" s="21"/>
      <c r="F37" s="21"/>
    </row>
    <row r="38" spans="1:6" s="7" customFormat="1" ht="21.6" customHeight="1" x14ac:dyDescent="0.25">
      <c r="A38" s="280"/>
      <c r="B38" s="81" t="s">
        <v>116</v>
      </c>
      <c r="C38" s="45"/>
      <c r="D38" s="45"/>
      <c r="E38" s="45"/>
      <c r="F38" s="45"/>
    </row>
    <row r="39" spans="1:6" s="7" customFormat="1" ht="21.6" customHeight="1" x14ac:dyDescent="0.25">
      <c r="A39" s="273" t="s">
        <v>148</v>
      </c>
      <c r="B39" s="80" t="s">
        <v>144</v>
      </c>
      <c r="C39" s="21"/>
      <c r="D39" s="21"/>
      <c r="E39" s="21"/>
      <c r="F39" s="21"/>
    </row>
    <row r="40" spans="1:6" s="7" customFormat="1" ht="21.6" customHeight="1" x14ac:dyDescent="0.25">
      <c r="A40" s="273"/>
      <c r="B40" s="80" t="s">
        <v>145</v>
      </c>
      <c r="C40" s="21"/>
      <c r="D40" s="21"/>
      <c r="E40" s="21"/>
      <c r="F40" s="21"/>
    </row>
    <row r="41" spans="1:6" s="7" customFormat="1" ht="21.6" customHeight="1" x14ac:dyDescent="0.25">
      <c r="A41" s="273"/>
      <c r="B41" s="80" t="s">
        <v>146</v>
      </c>
      <c r="C41" s="21"/>
      <c r="D41" s="21"/>
      <c r="E41" s="21"/>
      <c r="F41" s="21"/>
    </row>
    <row r="42" spans="1:6" s="7" customFormat="1" ht="21.6" customHeight="1" x14ac:dyDescent="0.25">
      <c r="A42" s="273" t="s">
        <v>147</v>
      </c>
      <c r="B42" s="80" t="s">
        <v>144</v>
      </c>
      <c r="C42" s="21"/>
      <c r="D42" s="21"/>
      <c r="E42" s="21"/>
      <c r="F42" s="21"/>
    </row>
    <row r="43" spans="1:6" s="7" customFormat="1" ht="21.6" customHeight="1" x14ac:dyDescent="0.25">
      <c r="A43" s="273"/>
      <c r="B43" s="80" t="s">
        <v>145</v>
      </c>
      <c r="C43" s="21"/>
      <c r="D43" s="21"/>
      <c r="E43" s="21"/>
      <c r="F43" s="21"/>
    </row>
    <row r="44" spans="1:6" s="7" customFormat="1" ht="21.6" customHeight="1" thickBot="1" x14ac:dyDescent="0.3">
      <c r="A44" s="274"/>
      <c r="B44" s="82" t="s">
        <v>146</v>
      </c>
      <c r="C44" s="22"/>
      <c r="D44" s="22"/>
      <c r="E44" s="22"/>
      <c r="F44" s="22"/>
    </row>
    <row r="46" spans="1:6" x14ac:dyDescent="0.25">
      <c r="A46" s="56"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S6"/>
    </sheetView>
  </sheetViews>
  <sheetFormatPr defaultColWidth="9.140625" defaultRowHeight="15" x14ac:dyDescent="0.25"/>
  <cols>
    <col min="1" max="1" width="7.28515625" style="211" customWidth="1"/>
    <col min="2" max="2" width="35.85546875" style="211" customWidth="1"/>
    <col min="3" max="3" width="31.140625" style="211" customWidth="1"/>
    <col min="4" max="4" width="25" style="211" customWidth="1"/>
    <col min="5" max="5" width="50" style="211" customWidth="1"/>
    <col min="6" max="6" width="57" style="211" customWidth="1"/>
    <col min="7" max="7" width="57.7109375" style="211" customWidth="1"/>
    <col min="8" max="10" width="20.7109375" style="211" customWidth="1"/>
    <col min="11" max="11" width="16" style="211" customWidth="1"/>
    <col min="12" max="12" width="20.7109375" style="211" customWidth="1"/>
    <col min="13" max="13" width="21.28515625" style="211" customWidth="1"/>
    <col min="14" max="14" width="23.85546875" style="211" customWidth="1"/>
    <col min="15" max="15" width="17.85546875" style="211" customWidth="1"/>
    <col min="16" max="16" width="23.85546875" style="211" customWidth="1"/>
    <col min="17" max="17" width="58" style="211" customWidth="1"/>
    <col min="18" max="18" width="27" style="211" customWidth="1"/>
    <col min="19" max="19" width="43" style="211" customWidth="1"/>
    <col min="20" max="16384" width="9.140625" style="211"/>
  </cols>
  <sheetData>
    <row r="1" spans="1:28" s="193" customFormat="1" ht="18.75" customHeight="1" x14ac:dyDescent="0.2">
      <c r="S1" s="194" t="s">
        <v>220</v>
      </c>
    </row>
    <row r="2" spans="1:28" s="193" customFormat="1" ht="18.75" customHeight="1" x14ac:dyDescent="0.3">
      <c r="S2" s="195" t="s">
        <v>221</v>
      </c>
    </row>
    <row r="3" spans="1:28" s="193" customFormat="1" ht="18.75" x14ac:dyDescent="0.3">
      <c r="S3" s="195" t="s">
        <v>222</v>
      </c>
    </row>
    <row r="4" spans="1:28" s="193" customFormat="1" ht="18.75" customHeight="1" x14ac:dyDescent="0.2">
      <c r="A4" s="304" t="s">
        <v>462</v>
      </c>
      <c r="B4" s="304"/>
      <c r="C4" s="304"/>
      <c r="D4" s="304"/>
      <c r="E4" s="304"/>
      <c r="F4" s="304"/>
      <c r="G4" s="304"/>
      <c r="H4" s="304"/>
      <c r="I4" s="304"/>
      <c r="J4" s="304"/>
      <c r="K4" s="304"/>
      <c r="L4" s="304"/>
      <c r="M4" s="304"/>
      <c r="N4" s="304"/>
      <c r="O4" s="304"/>
      <c r="P4" s="304"/>
      <c r="Q4" s="304"/>
      <c r="R4" s="304"/>
      <c r="S4" s="304"/>
    </row>
    <row r="5" spans="1:28" s="193" customFormat="1" ht="15.75" x14ac:dyDescent="0.2">
      <c r="A5" s="196"/>
    </row>
    <row r="6" spans="1:28" s="193" customFormat="1" ht="18.75" x14ac:dyDescent="0.2">
      <c r="A6" s="305" t="s">
        <v>223</v>
      </c>
      <c r="B6" s="305"/>
      <c r="C6" s="305"/>
      <c r="D6" s="305"/>
      <c r="E6" s="305"/>
      <c r="F6" s="305"/>
      <c r="G6" s="305"/>
      <c r="H6" s="305"/>
      <c r="I6" s="305"/>
      <c r="J6" s="305"/>
      <c r="K6" s="305"/>
      <c r="L6" s="305"/>
      <c r="M6" s="305"/>
      <c r="N6" s="305"/>
      <c r="O6" s="305"/>
      <c r="P6" s="305"/>
      <c r="Q6" s="305"/>
      <c r="R6" s="305"/>
      <c r="S6" s="305"/>
      <c r="T6" s="197"/>
      <c r="U6" s="197"/>
      <c r="V6" s="197"/>
      <c r="W6" s="197"/>
      <c r="X6" s="197"/>
      <c r="Y6" s="197"/>
      <c r="Z6" s="197"/>
      <c r="AA6" s="197"/>
      <c r="AB6" s="197"/>
    </row>
    <row r="7" spans="1:28" s="193" customFormat="1" ht="18.75" x14ac:dyDescent="0.2">
      <c r="A7" s="305"/>
      <c r="B7" s="305"/>
      <c r="C7" s="305"/>
      <c r="D7" s="305"/>
      <c r="E7" s="305"/>
      <c r="F7" s="305"/>
      <c r="G7" s="305"/>
      <c r="H7" s="305"/>
      <c r="I7" s="305"/>
      <c r="J7" s="305"/>
      <c r="K7" s="305"/>
      <c r="L7" s="305"/>
      <c r="M7" s="305"/>
      <c r="N7" s="305"/>
      <c r="O7" s="305"/>
      <c r="P7" s="305"/>
      <c r="Q7" s="305"/>
      <c r="R7" s="305"/>
      <c r="S7" s="305"/>
      <c r="T7" s="197"/>
      <c r="U7" s="197"/>
      <c r="V7" s="197"/>
      <c r="W7" s="197"/>
      <c r="X7" s="197"/>
      <c r="Y7" s="197"/>
      <c r="Z7" s="197"/>
      <c r="AA7" s="197"/>
      <c r="AB7" s="197"/>
    </row>
    <row r="8" spans="1:28" s="193" customFormat="1" ht="18.75" x14ac:dyDescent="0.2">
      <c r="A8" s="306" t="s">
        <v>224</v>
      </c>
      <c r="B8" s="306"/>
      <c r="C8" s="306"/>
      <c r="D8" s="306"/>
      <c r="E8" s="306"/>
      <c r="F8" s="306"/>
      <c r="G8" s="306"/>
      <c r="H8" s="306"/>
      <c r="I8" s="306"/>
      <c r="J8" s="306"/>
      <c r="K8" s="306"/>
      <c r="L8" s="306"/>
      <c r="M8" s="306"/>
      <c r="N8" s="306"/>
      <c r="O8" s="306"/>
      <c r="P8" s="306"/>
      <c r="Q8" s="306"/>
      <c r="R8" s="306"/>
      <c r="S8" s="306"/>
      <c r="T8" s="197"/>
      <c r="U8" s="197"/>
      <c r="V8" s="197"/>
      <c r="W8" s="197"/>
      <c r="X8" s="197"/>
      <c r="Y8" s="197"/>
      <c r="Z8" s="197"/>
      <c r="AA8" s="197"/>
      <c r="AB8" s="197"/>
    </row>
    <row r="9" spans="1:28" s="193" customFormat="1" ht="18.75" x14ac:dyDescent="0.2">
      <c r="A9" s="307" t="s">
        <v>225</v>
      </c>
      <c r="B9" s="307"/>
      <c r="C9" s="307"/>
      <c r="D9" s="307"/>
      <c r="E9" s="307"/>
      <c r="F9" s="307"/>
      <c r="G9" s="307"/>
      <c r="H9" s="307"/>
      <c r="I9" s="307"/>
      <c r="J9" s="307"/>
      <c r="K9" s="307"/>
      <c r="L9" s="307"/>
      <c r="M9" s="307"/>
      <c r="N9" s="307"/>
      <c r="O9" s="307"/>
      <c r="P9" s="307"/>
      <c r="Q9" s="307"/>
      <c r="R9" s="307"/>
      <c r="S9" s="307"/>
      <c r="T9" s="197"/>
      <c r="U9" s="197"/>
      <c r="V9" s="197"/>
      <c r="W9" s="197"/>
      <c r="X9" s="197"/>
      <c r="Y9" s="197"/>
      <c r="Z9" s="197"/>
      <c r="AA9" s="197"/>
      <c r="AB9" s="197"/>
    </row>
    <row r="10" spans="1:28" s="193" customFormat="1" ht="18.75" x14ac:dyDescent="0.2">
      <c r="A10" s="305"/>
      <c r="B10" s="305"/>
      <c r="C10" s="305"/>
      <c r="D10" s="305"/>
      <c r="E10" s="305"/>
      <c r="F10" s="305"/>
      <c r="G10" s="305"/>
      <c r="H10" s="305"/>
      <c r="I10" s="305"/>
      <c r="J10" s="305"/>
      <c r="K10" s="305"/>
      <c r="L10" s="305"/>
      <c r="M10" s="305"/>
      <c r="N10" s="305"/>
      <c r="O10" s="305"/>
      <c r="P10" s="305"/>
      <c r="Q10" s="305"/>
      <c r="R10" s="305"/>
      <c r="S10" s="305"/>
      <c r="T10" s="197"/>
      <c r="U10" s="197"/>
      <c r="V10" s="197"/>
      <c r="W10" s="197"/>
      <c r="X10" s="197"/>
      <c r="Y10" s="197"/>
      <c r="Z10" s="197"/>
      <c r="AA10" s="197"/>
      <c r="AB10" s="197"/>
    </row>
    <row r="11" spans="1:28" s="193" customFormat="1" ht="18.75" x14ac:dyDescent="0.2">
      <c r="A11" s="306" t="s">
        <v>418</v>
      </c>
      <c r="B11" s="306"/>
      <c r="C11" s="306"/>
      <c r="D11" s="306"/>
      <c r="E11" s="306"/>
      <c r="F11" s="306"/>
      <c r="G11" s="306"/>
      <c r="H11" s="306"/>
      <c r="I11" s="306"/>
      <c r="J11" s="306"/>
      <c r="K11" s="306"/>
      <c r="L11" s="306"/>
      <c r="M11" s="306"/>
      <c r="N11" s="306"/>
      <c r="O11" s="306"/>
      <c r="P11" s="306"/>
      <c r="Q11" s="306"/>
      <c r="R11" s="306"/>
      <c r="S11" s="306"/>
      <c r="T11" s="197"/>
      <c r="U11" s="197"/>
      <c r="V11" s="197"/>
      <c r="W11" s="197"/>
      <c r="X11" s="197"/>
      <c r="Y11" s="197"/>
      <c r="Z11" s="197"/>
      <c r="AA11" s="197"/>
      <c r="AB11" s="197"/>
    </row>
    <row r="12" spans="1:28" s="193" customFormat="1" ht="18.75" x14ac:dyDescent="0.2">
      <c r="A12" s="307" t="s">
        <v>226</v>
      </c>
      <c r="B12" s="307"/>
      <c r="C12" s="307"/>
      <c r="D12" s="307"/>
      <c r="E12" s="307"/>
      <c r="F12" s="307"/>
      <c r="G12" s="307"/>
      <c r="H12" s="307"/>
      <c r="I12" s="307"/>
      <c r="J12" s="307"/>
      <c r="K12" s="307"/>
      <c r="L12" s="307"/>
      <c r="M12" s="307"/>
      <c r="N12" s="307"/>
      <c r="O12" s="307"/>
      <c r="P12" s="307"/>
      <c r="Q12" s="307"/>
      <c r="R12" s="307"/>
      <c r="S12" s="307"/>
      <c r="T12" s="197"/>
      <c r="U12" s="197"/>
      <c r="V12" s="197"/>
      <c r="W12" s="197"/>
      <c r="X12" s="197"/>
      <c r="Y12" s="197"/>
      <c r="Z12" s="197"/>
      <c r="AA12" s="197"/>
      <c r="AB12" s="197"/>
    </row>
    <row r="13" spans="1:28" s="19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82"/>
      <c r="U13" s="182"/>
      <c r="V13" s="182"/>
      <c r="W13" s="182"/>
      <c r="X13" s="182"/>
      <c r="Y13" s="182"/>
      <c r="Z13" s="182"/>
      <c r="AA13" s="182"/>
      <c r="AB13" s="182"/>
    </row>
    <row r="14" spans="1:28" s="200" customFormat="1" ht="12" x14ac:dyDescent="0.2">
      <c r="A14" s="306" t="s">
        <v>413</v>
      </c>
      <c r="B14" s="306"/>
      <c r="C14" s="306"/>
      <c r="D14" s="306"/>
      <c r="E14" s="306"/>
      <c r="F14" s="306"/>
      <c r="G14" s="306"/>
      <c r="H14" s="306"/>
      <c r="I14" s="306"/>
      <c r="J14" s="306"/>
      <c r="K14" s="306"/>
      <c r="L14" s="306"/>
      <c r="M14" s="306"/>
      <c r="N14" s="306"/>
      <c r="O14" s="306"/>
      <c r="P14" s="306"/>
      <c r="Q14" s="306"/>
      <c r="R14" s="306"/>
      <c r="S14" s="306"/>
      <c r="T14" s="199"/>
      <c r="U14" s="199"/>
      <c r="V14" s="199"/>
      <c r="W14" s="199"/>
      <c r="X14" s="199"/>
      <c r="Y14" s="199"/>
      <c r="Z14" s="199"/>
      <c r="AA14" s="199"/>
      <c r="AB14" s="199"/>
    </row>
    <row r="15" spans="1:28" s="200" customFormat="1" ht="15" customHeight="1" x14ac:dyDescent="0.2">
      <c r="A15" s="307" t="s">
        <v>227</v>
      </c>
      <c r="B15" s="307"/>
      <c r="C15" s="307"/>
      <c r="D15" s="307"/>
      <c r="E15" s="307"/>
      <c r="F15" s="307"/>
      <c r="G15" s="307"/>
      <c r="H15" s="307"/>
      <c r="I15" s="307"/>
      <c r="J15" s="307"/>
      <c r="K15" s="307"/>
      <c r="L15" s="307"/>
      <c r="M15" s="307"/>
      <c r="N15" s="307"/>
      <c r="O15" s="307"/>
      <c r="P15" s="307"/>
      <c r="Q15" s="307"/>
      <c r="R15" s="307"/>
      <c r="S15" s="307"/>
      <c r="T15" s="201"/>
      <c r="U15" s="201"/>
      <c r="V15" s="201"/>
      <c r="W15" s="201"/>
      <c r="X15" s="201"/>
      <c r="Y15" s="201"/>
      <c r="Z15" s="201"/>
      <c r="AA15" s="201"/>
      <c r="AB15" s="201"/>
    </row>
    <row r="16" spans="1:28" s="200"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02"/>
      <c r="U16" s="202"/>
      <c r="V16" s="202"/>
      <c r="W16" s="202"/>
      <c r="X16" s="202"/>
      <c r="Y16" s="202"/>
    </row>
    <row r="17" spans="1:28" s="200" customFormat="1" ht="45.75" customHeight="1" x14ac:dyDescent="0.2">
      <c r="A17" s="300" t="s">
        <v>228</v>
      </c>
      <c r="B17" s="300"/>
      <c r="C17" s="300"/>
      <c r="D17" s="300"/>
      <c r="E17" s="300"/>
      <c r="F17" s="300"/>
      <c r="G17" s="300"/>
      <c r="H17" s="300"/>
      <c r="I17" s="300"/>
      <c r="J17" s="300"/>
      <c r="K17" s="300"/>
      <c r="L17" s="300"/>
      <c r="M17" s="300"/>
      <c r="N17" s="300"/>
      <c r="O17" s="300"/>
      <c r="P17" s="300"/>
      <c r="Q17" s="300"/>
      <c r="R17" s="300"/>
      <c r="S17" s="300"/>
      <c r="T17" s="203"/>
      <c r="U17" s="203"/>
      <c r="V17" s="203"/>
      <c r="W17" s="203"/>
      <c r="X17" s="203"/>
      <c r="Y17" s="203"/>
      <c r="Z17" s="203"/>
      <c r="AA17" s="203"/>
      <c r="AB17" s="203"/>
    </row>
    <row r="18" spans="1:28" s="200"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202"/>
      <c r="U18" s="202"/>
      <c r="V18" s="202"/>
      <c r="W18" s="202"/>
      <c r="X18" s="202"/>
      <c r="Y18" s="202"/>
    </row>
    <row r="19" spans="1:28" s="200" customFormat="1" ht="54" customHeight="1" x14ac:dyDescent="0.2">
      <c r="A19" s="297" t="s">
        <v>0</v>
      </c>
      <c r="B19" s="297" t="s">
        <v>229</v>
      </c>
      <c r="C19" s="302" t="s">
        <v>230</v>
      </c>
      <c r="D19" s="297" t="s">
        <v>231</v>
      </c>
      <c r="E19" s="297" t="s">
        <v>232</v>
      </c>
      <c r="F19" s="297" t="s">
        <v>233</v>
      </c>
      <c r="G19" s="297" t="s">
        <v>234</v>
      </c>
      <c r="H19" s="297" t="s">
        <v>235</v>
      </c>
      <c r="I19" s="297" t="s">
        <v>236</v>
      </c>
      <c r="J19" s="297" t="s">
        <v>237</v>
      </c>
      <c r="K19" s="297" t="s">
        <v>238</v>
      </c>
      <c r="L19" s="297" t="s">
        <v>239</v>
      </c>
      <c r="M19" s="297" t="s">
        <v>240</v>
      </c>
      <c r="N19" s="297" t="s">
        <v>241</v>
      </c>
      <c r="O19" s="297" t="s">
        <v>242</v>
      </c>
      <c r="P19" s="297" t="s">
        <v>243</v>
      </c>
      <c r="Q19" s="297" t="s">
        <v>244</v>
      </c>
      <c r="R19" s="297"/>
      <c r="S19" s="298" t="s">
        <v>245</v>
      </c>
      <c r="T19" s="202"/>
      <c r="U19" s="202"/>
      <c r="V19" s="202"/>
      <c r="W19" s="202"/>
      <c r="X19" s="202"/>
      <c r="Y19" s="202"/>
    </row>
    <row r="20" spans="1:28" s="200" customFormat="1" ht="180.75" customHeight="1" x14ac:dyDescent="0.2">
      <c r="A20" s="297"/>
      <c r="B20" s="297"/>
      <c r="C20" s="303"/>
      <c r="D20" s="297"/>
      <c r="E20" s="297"/>
      <c r="F20" s="297"/>
      <c r="G20" s="297"/>
      <c r="H20" s="297"/>
      <c r="I20" s="297"/>
      <c r="J20" s="297"/>
      <c r="K20" s="297"/>
      <c r="L20" s="297"/>
      <c r="M20" s="297"/>
      <c r="N20" s="297"/>
      <c r="O20" s="297"/>
      <c r="P20" s="297"/>
      <c r="Q20" s="204" t="s">
        <v>246</v>
      </c>
      <c r="R20" s="192" t="s">
        <v>247</v>
      </c>
      <c r="S20" s="298"/>
      <c r="T20" s="182"/>
      <c r="U20" s="182"/>
      <c r="V20" s="182"/>
      <c r="W20" s="182"/>
      <c r="X20" s="182"/>
      <c r="Y20" s="182"/>
      <c r="Z20" s="183"/>
      <c r="AA20" s="183"/>
      <c r="AB20" s="183"/>
    </row>
    <row r="21" spans="1:28" s="200" customFormat="1" ht="18.75" x14ac:dyDescent="0.2">
      <c r="A21" s="204">
        <v>1</v>
      </c>
      <c r="B21" s="205">
        <v>2</v>
      </c>
      <c r="C21" s="204">
        <v>3</v>
      </c>
      <c r="D21" s="205">
        <v>4</v>
      </c>
      <c r="E21" s="204">
        <v>5</v>
      </c>
      <c r="F21" s="205">
        <v>6</v>
      </c>
      <c r="G21" s="204">
        <v>7</v>
      </c>
      <c r="H21" s="205">
        <v>8</v>
      </c>
      <c r="I21" s="204">
        <v>9</v>
      </c>
      <c r="J21" s="205">
        <v>10</v>
      </c>
      <c r="K21" s="204">
        <v>11</v>
      </c>
      <c r="L21" s="205">
        <v>12</v>
      </c>
      <c r="M21" s="204">
        <v>13</v>
      </c>
      <c r="N21" s="205">
        <v>14</v>
      </c>
      <c r="O21" s="204">
        <v>15</v>
      </c>
      <c r="P21" s="205">
        <v>16</v>
      </c>
      <c r="Q21" s="204">
        <v>17</v>
      </c>
      <c r="R21" s="205">
        <v>18</v>
      </c>
      <c r="S21" s="204">
        <v>19</v>
      </c>
      <c r="T21" s="182"/>
      <c r="U21" s="182"/>
      <c r="V21" s="182"/>
      <c r="W21" s="182"/>
      <c r="X21" s="182"/>
      <c r="Y21" s="182"/>
      <c r="Z21" s="183"/>
      <c r="AA21" s="183"/>
      <c r="AB21" s="183"/>
    </row>
    <row r="22" spans="1:28" s="200" customFormat="1" ht="18.75" x14ac:dyDescent="0.2">
      <c r="A22" s="206" t="s">
        <v>248</v>
      </c>
      <c r="B22" s="207" t="s">
        <v>248</v>
      </c>
      <c r="C22" s="207" t="s">
        <v>248</v>
      </c>
      <c r="D22" s="207" t="s">
        <v>248</v>
      </c>
      <c r="E22" s="207" t="s">
        <v>248</v>
      </c>
      <c r="F22" s="207" t="s">
        <v>248</v>
      </c>
      <c r="G22" s="207" t="s">
        <v>248</v>
      </c>
      <c r="H22" s="207" t="s">
        <v>248</v>
      </c>
      <c r="I22" s="207" t="s">
        <v>248</v>
      </c>
      <c r="J22" s="207" t="s">
        <v>248</v>
      </c>
      <c r="K22" s="207" t="s">
        <v>248</v>
      </c>
      <c r="L22" s="207" t="s">
        <v>248</v>
      </c>
      <c r="M22" s="207" t="s">
        <v>248</v>
      </c>
      <c r="N22" s="207" t="s">
        <v>248</v>
      </c>
      <c r="O22" s="207" t="s">
        <v>248</v>
      </c>
      <c r="P22" s="207" t="s">
        <v>248</v>
      </c>
      <c r="Q22" s="207" t="s">
        <v>248</v>
      </c>
      <c r="R22" s="207" t="s">
        <v>248</v>
      </c>
      <c r="S22" s="207" t="s">
        <v>248</v>
      </c>
      <c r="T22" s="182"/>
      <c r="U22" s="182"/>
      <c r="V22" s="182"/>
      <c r="W22" s="182"/>
      <c r="X22" s="183"/>
      <c r="Y22" s="183"/>
      <c r="Z22" s="183"/>
      <c r="AA22" s="183"/>
      <c r="AB22" s="183"/>
    </row>
    <row r="23" spans="1:28" ht="20.25" customHeight="1" x14ac:dyDescent="0.25">
      <c r="A23" s="208"/>
      <c r="B23" s="205" t="s">
        <v>249</v>
      </c>
      <c r="C23" s="205"/>
      <c r="D23" s="205"/>
      <c r="E23" s="208" t="s">
        <v>215</v>
      </c>
      <c r="F23" s="208" t="s">
        <v>215</v>
      </c>
      <c r="G23" s="208" t="s">
        <v>215</v>
      </c>
      <c r="H23" s="208"/>
      <c r="I23" s="208"/>
      <c r="J23" s="208"/>
      <c r="K23" s="208"/>
      <c r="L23" s="208"/>
      <c r="M23" s="208"/>
      <c r="N23" s="208"/>
      <c r="O23" s="208"/>
      <c r="P23" s="208"/>
      <c r="Q23" s="209"/>
      <c r="R23" s="210"/>
      <c r="S23" s="210"/>
      <c r="T23" s="186"/>
      <c r="U23" s="186"/>
      <c r="V23" s="186"/>
      <c r="W23" s="186"/>
      <c r="X23" s="186"/>
      <c r="Y23" s="186"/>
      <c r="Z23" s="186"/>
      <c r="AA23" s="186"/>
      <c r="AB23" s="186"/>
    </row>
    <row r="24" spans="1:28" x14ac:dyDescent="0.25">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row>
    <row r="25" spans="1:28" x14ac:dyDescent="0.25">
      <c r="A25" s="186"/>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row>
    <row r="26" spans="1:28"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row>
    <row r="27" spans="1:2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row>
    <row r="28" spans="1:2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row>
    <row r="29" spans="1:28"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row>
    <row r="30" spans="1:2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row>
    <row r="31" spans="1:28"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row>
    <row r="32" spans="1:28"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row>
    <row r="33" spans="1:28"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row>
    <row r="34" spans="1:28"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row>
    <row r="35" spans="1:28"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row>
    <row r="36" spans="1:28"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row>
    <row r="37" spans="1:28"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row>
    <row r="38" spans="1:28"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row>
    <row r="39" spans="1:28"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row>
    <row r="40" spans="1:28"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row>
    <row r="41" spans="1:28"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row>
    <row r="42" spans="1:28"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row>
    <row r="43" spans="1:28"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row>
    <row r="44" spans="1:28"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row>
    <row r="45" spans="1:28"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row>
    <row r="46" spans="1:28"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row>
    <row r="47" spans="1:28"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row>
    <row r="48" spans="1:28"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row>
    <row r="49" spans="1:28"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row>
    <row r="50" spans="1:28"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row>
    <row r="51" spans="1:28"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row>
    <row r="52" spans="1:28"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row>
    <row r="53" spans="1:28"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row>
    <row r="54" spans="1:28"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row>
    <row r="55" spans="1:28"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row>
    <row r="56" spans="1:28"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row>
    <row r="57" spans="1:28"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row>
    <row r="58" spans="1:28"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row>
    <row r="59" spans="1:28"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row>
    <row r="60" spans="1:28"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row>
    <row r="61" spans="1:28"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row>
    <row r="62" spans="1:28"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row>
    <row r="63" spans="1:28"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row>
    <row r="64" spans="1:28"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row>
    <row r="65" spans="1:28"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row>
    <row r="66" spans="1:28"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row>
    <row r="67" spans="1:28"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row>
    <row r="68" spans="1:28"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row>
    <row r="69" spans="1:28"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row>
    <row r="70" spans="1:28"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row>
    <row r="71" spans="1:28"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row>
    <row r="72" spans="1:28"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6"/>
    </row>
    <row r="73" spans="1:28"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row>
    <row r="74" spans="1:28"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row>
    <row r="75" spans="1:28"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row>
    <row r="76" spans="1:28"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row>
    <row r="77" spans="1:28"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row>
    <row r="78" spans="1:28"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row>
    <row r="79" spans="1:28"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row>
    <row r="80" spans="1:28"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row>
    <row r="81" spans="1:28"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row>
    <row r="82" spans="1:28"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row>
    <row r="83" spans="1:28"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row>
    <row r="84" spans="1:28"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row>
    <row r="85" spans="1:28"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row>
    <row r="86" spans="1:28"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row>
    <row r="87" spans="1:28"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row>
    <row r="88" spans="1:28"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row>
    <row r="89" spans="1:28"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row>
    <row r="90" spans="1:28"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row>
    <row r="91" spans="1:28"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row>
    <row r="92" spans="1:28"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row>
    <row r="93" spans="1:28"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row>
    <row r="94" spans="1:28"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row>
    <row r="95" spans="1:28"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row>
    <row r="96" spans="1:28"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row>
    <row r="97" spans="1:28"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row>
    <row r="98" spans="1:28"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c r="AA98" s="186"/>
      <c r="AB98" s="186"/>
    </row>
    <row r="99" spans="1:28"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row>
    <row r="100" spans="1:28"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c r="AA100" s="186"/>
      <c r="AB100" s="186"/>
    </row>
    <row r="101" spans="1:28"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row>
    <row r="102" spans="1:28"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c r="AA102" s="186"/>
      <c r="AB102" s="186"/>
    </row>
    <row r="103" spans="1:28"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row>
    <row r="104" spans="1:28"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row>
    <row r="105" spans="1:28"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row>
    <row r="106" spans="1:28"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row>
    <row r="107" spans="1:28"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row>
    <row r="108" spans="1:28"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row>
    <row r="109" spans="1:28"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row>
    <row r="110" spans="1:28"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row>
    <row r="111" spans="1:28"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row>
    <row r="112" spans="1:28"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row>
    <row r="113" spans="1:28"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row>
    <row r="114" spans="1:28"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c r="AA114" s="186"/>
      <c r="AB114" s="186"/>
    </row>
    <row r="115" spans="1:28"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B115" s="186"/>
    </row>
    <row r="116" spans="1:28"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row>
    <row r="117" spans="1:28"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row>
    <row r="118" spans="1:28"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c r="AA118" s="186"/>
      <c r="AB118" s="186"/>
    </row>
    <row r="119" spans="1:28"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c r="AA119" s="186"/>
      <c r="AB119" s="186"/>
    </row>
    <row r="120" spans="1:28"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c r="AA120" s="186"/>
      <c r="AB120" s="186"/>
    </row>
    <row r="121" spans="1:28"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c r="AA121" s="186"/>
      <c r="AB121" s="186"/>
    </row>
    <row r="122" spans="1:28"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B122" s="186"/>
    </row>
    <row r="123" spans="1:28"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c r="AA123" s="186"/>
      <c r="AB123" s="186"/>
    </row>
    <row r="124" spans="1:28"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row>
    <row r="125" spans="1:28"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row>
    <row r="126" spans="1:28"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row>
    <row r="127" spans="1:28"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row>
    <row r="128" spans="1:28"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row>
    <row r="129" spans="1:28"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row>
    <row r="130" spans="1:28"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row>
    <row r="131" spans="1:28"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row>
    <row r="132" spans="1:28"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row>
    <row r="133" spans="1:28"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row>
    <row r="134" spans="1:28"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c r="AA134" s="186"/>
      <c r="AB134" s="186"/>
    </row>
    <row r="135" spans="1:28"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c r="AA135" s="186"/>
      <c r="AB135" s="186"/>
    </row>
    <row r="136" spans="1:28"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row>
    <row r="137" spans="1:28"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row>
    <row r="138" spans="1:28"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row>
    <row r="139" spans="1:28"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c r="AA139" s="186"/>
      <c r="AB139" s="186"/>
    </row>
    <row r="140" spans="1:28"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B140" s="186"/>
    </row>
    <row r="141" spans="1:28"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B141" s="186"/>
    </row>
    <row r="142" spans="1:28"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row>
    <row r="143" spans="1:28"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row>
    <row r="144" spans="1:28"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row>
    <row r="145" spans="1:28"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row>
    <row r="146" spans="1:28"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row>
    <row r="147" spans="1:28"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row>
    <row r="148" spans="1:28"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row>
    <row r="149" spans="1:28"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row>
    <row r="150" spans="1:28"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row>
    <row r="151" spans="1:28"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row>
    <row r="152" spans="1:28"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row>
    <row r="153" spans="1:28"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row>
    <row r="154" spans="1:28"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row>
    <row r="155" spans="1:28"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row>
    <row r="156" spans="1:28"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row>
    <row r="157" spans="1:28"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row>
    <row r="158" spans="1:28"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row>
    <row r="159" spans="1:28"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row>
    <row r="160" spans="1:28"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row>
    <row r="161" spans="1:28"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row>
    <row r="162" spans="1:28"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row>
    <row r="163" spans="1:28"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row>
    <row r="164" spans="1:28"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row>
    <row r="165" spans="1:28"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row>
    <row r="166" spans="1:28"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row>
    <row r="167" spans="1:28"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row>
    <row r="168" spans="1:28"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row>
    <row r="169" spans="1:28"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row>
    <row r="170" spans="1:28"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row>
    <row r="171" spans="1:28"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row>
    <row r="172" spans="1:28"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row>
    <row r="173" spans="1:28"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row>
    <row r="174" spans="1:28"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row>
    <row r="175" spans="1:28"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row>
    <row r="176" spans="1:28"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row>
    <row r="177" spans="1:28"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row>
    <row r="178" spans="1:28"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row>
    <row r="179" spans="1:28"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row>
    <row r="180" spans="1:28"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row>
    <row r="181" spans="1:28"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row>
    <row r="182" spans="1:28"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row>
    <row r="183" spans="1:28"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row>
    <row r="184" spans="1:28"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row>
    <row r="185" spans="1:28"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row>
    <row r="186" spans="1:28"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row>
    <row r="187" spans="1:28"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row>
    <row r="188" spans="1:28"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row>
    <row r="189" spans="1:28"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row>
    <row r="190" spans="1:28"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row>
    <row r="191" spans="1:28"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row>
    <row r="192" spans="1:28"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row>
    <row r="193" spans="1:28"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row>
    <row r="194" spans="1:28"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row>
    <row r="195" spans="1:28"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row>
    <row r="196" spans="1:28"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row>
    <row r="197" spans="1:28"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row>
    <row r="198" spans="1:28"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row>
    <row r="199" spans="1:28"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row>
    <row r="200" spans="1:28"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row>
    <row r="201" spans="1:28"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row>
    <row r="202" spans="1:28"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row>
    <row r="203" spans="1:28"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row>
    <row r="204" spans="1:28"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row>
    <row r="205" spans="1:28"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row>
    <row r="206" spans="1:28"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row>
    <row r="207" spans="1:28"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row>
    <row r="208" spans="1:28"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row>
    <row r="209" spans="1:28"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row>
    <row r="210" spans="1:28"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row>
    <row r="211" spans="1:28"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row>
    <row r="212" spans="1:28"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c r="AA212" s="186"/>
      <c r="AB212" s="186"/>
    </row>
    <row r="213" spans="1:28"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c r="AA213" s="186"/>
      <c r="AB213" s="186"/>
    </row>
    <row r="214" spans="1:28"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c r="AA214" s="186"/>
      <c r="AB214" s="186"/>
    </row>
    <row r="215" spans="1:28"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c r="AA215" s="186"/>
      <c r="AB215" s="186"/>
    </row>
    <row r="216" spans="1:28"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c r="AA216" s="186"/>
      <c r="AB216" s="186"/>
    </row>
    <row r="217" spans="1:28"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c r="AA217" s="186"/>
      <c r="AB217" s="186"/>
    </row>
    <row r="218" spans="1:28"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c r="AA218" s="186"/>
      <c r="AB218" s="186"/>
    </row>
    <row r="219" spans="1:28"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c r="AA219" s="186"/>
      <c r="AB219" s="186"/>
    </row>
    <row r="220" spans="1:28"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c r="AA220" s="186"/>
      <c r="AB220" s="186"/>
    </row>
    <row r="221" spans="1:28"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c r="AA221" s="186"/>
      <c r="AB221" s="186"/>
    </row>
    <row r="222" spans="1:28"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c r="AA222" s="186"/>
      <c r="AB222" s="186"/>
    </row>
    <row r="223" spans="1:28"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c r="AA223" s="186"/>
      <c r="AB223" s="186"/>
    </row>
    <row r="224" spans="1:28"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c r="AA224" s="186"/>
      <c r="AB224" s="186"/>
    </row>
    <row r="225" spans="1:28"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c r="AA225" s="186"/>
      <c r="AB225" s="186"/>
    </row>
    <row r="226" spans="1:28"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c r="AA226" s="186"/>
      <c r="AB226" s="186"/>
    </row>
    <row r="227" spans="1:28"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c r="AA227" s="186"/>
      <c r="AB227" s="186"/>
    </row>
    <row r="228" spans="1:28"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c r="AA228" s="186"/>
      <c r="AB228" s="186"/>
    </row>
    <row r="229" spans="1:28"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c r="AA229" s="186"/>
      <c r="AB229" s="186"/>
    </row>
    <row r="230" spans="1:28"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c r="AA230" s="186"/>
      <c r="AB230" s="186"/>
    </row>
    <row r="231" spans="1:28"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c r="AA231" s="186"/>
      <c r="AB231" s="186"/>
    </row>
    <row r="232" spans="1:28"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c r="AA232" s="186"/>
      <c r="AB232" s="186"/>
    </row>
    <row r="233" spans="1:28"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c r="AA233" s="186"/>
      <c r="AB233" s="186"/>
    </row>
    <row r="234" spans="1:28"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c r="AA234" s="186"/>
      <c r="AB234" s="186"/>
    </row>
    <row r="235" spans="1:28"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c r="AA235" s="186"/>
      <c r="AB235" s="186"/>
    </row>
    <row r="236" spans="1:28"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c r="AA236" s="186"/>
      <c r="AB236" s="186"/>
    </row>
    <row r="237" spans="1:28"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c r="AA237" s="186"/>
      <c r="AB237" s="186"/>
    </row>
    <row r="238" spans="1:28"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c r="AA238" s="186"/>
      <c r="AB238" s="186"/>
    </row>
    <row r="239" spans="1:28"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c r="AA239" s="186"/>
      <c r="AB239" s="186"/>
    </row>
    <row r="240" spans="1:28"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c r="AA240" s="186"/>
      <c r="AB240" s="186"/>
    </row>
    <row r="241" spans="1:28"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c r="AA241" s="186"/>
      <c r="AB241" s="186"/>
    </row>
    <row r="242" spans="1:28"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c r="AA242" s="186"/>
      <c r="AB242" s="186"/>
    </row>
    <row r="243" spans="1:28"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c r="AA243" s="186"/>
      <c r="AB243" s="186"/>
    </row>
    <row r="244" spans="1:28"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c r="AA244" s="186"/>
      <c r="AB244" s="186"/>
    </row>
    <row r="245" spans="1:28"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c r="AA245" s="186"/>
      <c r="AB245" s="186"/>
    </row>
    <row r="246" spans="1:28"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c r="AA246" s="186"/>
      <c r="AB246" s="186"/>
    </row>
    <row r="247" spans="1:28"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c r="AA247" s="186"/>
      <c r="AB247" s="186"/>
    </row>
    <row r="248" spans="1:28"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c r="AA248" s="186"/>
      <c r="AB248" s="186"/>
    </row>
    <row r="249" spans="1:28"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c r="AA249" s="186"/>
      <c r="AB249" s="186"/>
    </row>
    <row r="250" spans="1:28"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c r="AA250" s="186"/>
      <c r="AB250" s="186"/>
    </row>
    <row r="251" spans="1:28"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c r="AA251" s="186"/>
      <c r="AB251" s="186"/>
    </row>
    <row r="252" spans="1:28"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c r="AA252" s="186"/>
      <c r="AB252" s="186"/>
    </row>
    <row r="253" spans="1:28"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c r="AA253" s="186"/>
      <c r="AB253" s="186"/>
    </row>
    <row r="254" spans="1:28"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c r="AA254" s="186"/>
      <c r="AB254" s="186"/>
    </row>
    <row r="255" spans="1:28"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c r="AA255" s="186"/>
      <c r="AB255" s="186"/>
    </row>
    <row r="256" spans="1:28"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c r="AA256" s="186"/>
      <c r="AB256" s="186"/>
    </row>
    <row r="257" spans="1:28"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c r="AA257" s="186"/>
      <c r="AB257" s="186"/>
    </row>
    <row r="258" spans="1:28"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c r="AA258" s="186"/>
      <c r="AB258" s="186"/>
    </row>
    <row r="259" spans="1:28"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c r="AA259" s="186"/>
      <c r="AB259" s="186"/>
    </row>
    <row r="260" spans="1:28"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c r="AA260" s="186"/>
      <c r="AB260" s="186"/>
    </row>
    <row r="261" spans="1:28"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c r="AA261" s="186"/>
      <c r="AB261" s="186"/>
    </row>
    <row r="262" spans="1:28"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c r="AA262" s="186"/>
      <c r="AB262" s="186"/>
    </row>
    <row r="263" spans="1:28"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c r="AA263" s="186"/>
      <c r="AB263" s="186"/>
    </row>
    <row r="264" spans="1:28"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c r="AA264" s="186"/>
      <c r="AB264" s="186"/>
    </row>
    <row r="265" spans="1:28"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c r="AA265" s="186"/>
      <c r="AB265" s="186"/>
    </row>
    <row r="266" spans="1:28"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c r="AA266" s="186"/>
      <c r="AB266" s="186"/>
    </row>
    <row r="267" spans="1:28"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c r="AA267" s="186"/>
      <c r="AB267" s="186"/>
    </row>
    <row r="268" spans="1:28"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c r="AA268" s="186"/>
      <c r="AB268" s="186"/>
    </row>
    <row r="269" spans="1:28"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c r="AA269" s="186"/>
      <c r="AB269" s="186"/>
    </row>
    <row r="270" spans="1:28"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c r="AA270" s="186"/>
      <c r="AB270" s="186"/>
    </row>
    <row r="271" spans="1:28"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c r="AA271" s="186"/>
      <c r="AB271" s="186"/>
    </row>
    <row r="272" spans="1:28"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c r="AA272" s="186"/>
      <c r="AB272" s="186"/>
    </row>
    <row r="273" spans="1:28"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c r="AA273" s="186"/>
      <c r="AB273" s="186"/>
    </row>
    <row r="274" spans="1:28"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c r="AA274" s="186"/>
      <c r="AB274" s="186"/>
    </row>
    <row r="275" spans="1:28"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c r="AA275" s="186"/>
      <c r="AB275" s="186"/>
    </row>
    <row r="276" spans="1:28"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c r="AA276" s="186"/>
      <c r="AB276" s="186"/>
    </row>
    <row r="277" spans="1:28"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c r="AA277" s="186"/>
      <c r="AB277" s="186"/>
    </row>
    <row r="278" spans="1:28"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c r="AA278" s="186"/>
      <c r="AB278" s="186"/>
    </row>
    <row r="279" spans="1:28"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c r="AA279" s="186"/>
      <c r="AB279" s="186"/>
    </row>
    <row r="280" spans="1:28"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c r="AA280" s="186"/>
      <c r="AB280" s="186"/>
    </row>
    <row r="281" spans="1:28"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c r="AA281" s="186"/>
      <c r="AB281" s="186"/>
    </row>
    <row r="282" spans="1:28"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c r="AA282" s="186"/>
      <c r="AB282" s="186"/>
    </row>
    <row r="283" spans="1:28"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c r="AA283" s="186"/>
      <c r="AB283" s="186"/>
    </row>
    <row r="284" spans="1:28"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c r="AA284" s="186"/>
      <c r="AB284" s="186"/>
    </row>
    <row r="285" spans="1:28"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c r="AA285" s="186"/>
      <c r="AB285" s="186"/>
    </row>
    <row r="286" spans="1:28"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c r="AA286" s="186"/>
      <c r="AB286" s="186"/>
    </row>
    <row r="287" spans="1:28"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c r="AA287" s="186"/>
      <c r="AB287" s="186"/>
    </row>
    <row r="288" spans="1:28"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c r="AA288" s="186"/>
      <c r="AB288" s="186"/>
    </row>
    <row r="289" spans="1:28"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c r="AA289" s="186"/>
      <c r="AB289" s="186"/>
    </row>
    <row r="290" spans="1:28"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c r="AA290" s="186"/>
      <c r="AB290" s="186"/>
    </row>
    <row r="291" spans="1:28"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c r="AA291" s="186"/>
      <c r="AB291" s="186"/>
    </row>
    <row r="292" spans="1:28"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c r="AA292" s="186"/>
      <c r="AB292" s="186"/>
    </row>
    <row r="293" spans="1:28"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c r="AA293" s="186"/>
      <c r="AB293" s="186"/>
    </row>
    <row r="294" spans="1:28"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c r="AA294" s="186"/>
      <c r="AB294" s="186"/>
    </row>
    <row r="295" spans="1:28"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c r="AA295" s="186"/>
      <c r="AB295" s="186"/>
    </row>
    <row r="296" spans="1:28"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c r="AA296" s="186"/>
      <c r="AB296" s="186"/>
    </row>
    <row r="297" spans="1:28"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c r="AA297" s="186"/>
      <c r="AB297" s="186"/>
    </row>
    <row r="298" spans="1:28"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c r="AA298" s="186"/>
      <c r="AB298" s="186"/>
    </row>
    <row r="299" spans="1:28"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c r="AA299" s="186"/>
      <c r="AB299" s="186"/>
    </row>
    <row r="300" spans="1:28"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c r="AA300" s="186"/>
      <c r="AB300" s="186"/>
    </row>
    <row r="301" spans="1:28"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c r="AA301" s="186"/>
      <c r="AB301" s="186"/>
    </row>
    <row r="302" spans="1:28"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c r="AA302" s="186"/>
      <c r="AB302" s="186"/>
    </row>
    <row r="303" spans="1:28"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c r="AA303" s="186"/>
      <c r="AB303" s="186"/>
    </row>
    <row r="304" spans="1:28"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c r="AA304" s="186"/>
      <c r="AB304" s="186"/>
    </row>
    <row r="305" spans="1:28"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c r="AA305" s="186"/>
      <c r="AB305" s="186"/>
    </row>
    <row r="306" spans="1:28"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c r="AA306" s="186"/>
      <c r="AB306" s="186"/>
    </row>
    <row r="307" spans="1:28"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c r="AA307" s="186"/>
      <c r="AB307" s="186"/>
    </row>
    <row r="308" spans="1:28"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c r="AA308" s="186"/>
      <c r="AB308" s="186"/>
    </row>
    <row r="309" spans="1:28"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c r="AA309" s="186"/>
      <c r="AB309" s="186"/>
    </row>
    <row r="310" spans="1:28"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c r="AA310" s="186"/>
      <c r="AB310" s="186"/>
    </row>
    <row r="311" spans="1:28"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c r="AA311" s="186"/>
      <c r="AB311" s="186"/>
    </row>
    <row r="312" spans="1:28"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c r="AA312" s="186"/>
      <c r="AB312" s="186"/>
    </row>
    <row r="313" spans="1:28"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c r="AA313" s="186"/>
      <c r="AB313" s="186"/>
    </row>
    <row r="314" spans="1:28"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c r="AA314" s="186"/>
      <c r="AB314" s="186"/>
    </row>
    <row r="315" spans="1:28"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c r="AA315" s="186"/>
      <c r="AB315" s="186"/>
    </row>
    <row r="316" spans="1:28"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c r="AA316" s="186"/>
      <c r="AB316" s="186"/>
    </row>
    <row r="317" spans="1:28"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c r="AA317" s="186"/>
      <c r="AB317" s="186"/>
    </row>
    <row r="318" spans="1:28"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c r="AA318" s="186"/>
      <c r="AB318" s="186"/>
    </row>
    <row r="319" spans="1:28"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c r="AA319" s="186"/>
      <c r="AB319" s="186"/>
    </row>
    <row r="320" spans="1:28"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c r="AA320" s="186"/>
      <c r="AB320" s="186"/>
    </row>
    <row r="321" spans="1:28"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c r="AA321" s="186"/>
      <c r="AB321" s="186"/>
    </row>
    <row r="322" spans="1:28"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c r="AA322" s="186"/>
      <c r="AB322" s="186"/>
    </row>
    <row r="323" spans="1:28"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c r="AA323" s="186"/>
      <c r="AB323" s="186"/>
    </row>
    <row r="324" spans="1:28"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c r="AA324" s="186"/>
      <c r="AB324" s="186"/>
    </row>
    <row r="325" spans="1:28"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c r="AA325" s="186"/>
      <c r="AB325" s="186"/>
    </row>
    <row r="326" spans="1:28"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c r="AA326" s="186"/>
      <c r="AB326" s="186"/>
    </row>
    <row r="327" spans="1:28"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c r="AA327" s="186"/>
      <c r="AB327" s="186"/>
    </row>
    <row r="328" spans="1:28"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c r="AA328" s="186"/>
      <c r="AB328" s="186"/>
    </row>
    <row r="329" spans="1:28"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c r="AA329" s="186"/>
      <c r="AB329" s="186"/>
    </row>
    <row r="330" spans="1:28"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c r="AA330" s="186"/>
      <c r="AB330" s="186"/>
    </row>
    <row r="331" spans="1:28"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c r="AA331" s="186"/>
      <c r="AB331" s="186"/>
    </row>
    <row r="332" spans="1:28"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c r="AA332" s="186"/>
      <c r="AB332" s="186"/>
    </row>
    <row r="333" spans="1:28"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c r="AA333" s="186"/>
      <c r="AB333" s="186"/>
    </row>
    <row r="334" spans="1:28"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c r="AA334" s="186"/>
      <c r="AB334" s="186"/>
    </row>
    <row r="335" spans="1:28"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c r="AA335" s="186"/>
      <c r="AB335" s="186"/>
    </row>
    <row r="336" spans="1:28"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c r="AA336" s="186"/>
      <c r="AB336" s="186"/>
    </row>
    <row r="337" spans="1:28"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c r="AA337" s="186"/>
      <c r="AB337" s="186"/>
    </row>
    <row r="338" spans="1:28"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c r="AA338" s="186"/>
      <c r="AB338" s="186"/>
    </row>
    <row r="339" spans="1:28"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c r="AA339" s="186"/>
      <c r="AB339" s="186"/>
    </row>
    <row r="340" spans="1:28"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c r="AA340" s="186"/>
      <c r="AB340" s="186"/>
    </row>
    <row r="341" spans="1:28"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c r="AA341" s="186"/>
      <c r="AB341" s="186"/>
    </row>
    <row r="342" spans="1:28"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c r="AA342" s="186"/>
      <c r="AB342" s="186"/>
    </row>
    <row r="343" spans="1:28"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c r="AA343" s="186"/>
      <c r="AB343" s="186"/>
    </row>
    <row r="344" spans="1:28"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c r="AA344" s="186"/>
      <c r="AB344" s="186"/>
    </row>
    <row r="345" spans="1:28"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c r="AA345" s="186"/>
      <c r="AB345" s="186"/>
    </row>
    <row r="346" spans="1:28"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c r="AA346" s="186"/>
      <c r="AB346" s="186"/>
    </row>
    <row r="347" spans="1:28"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c r="AA347" s="186"/>
      <c r="AB347" s="186"/>
    </row>
    <row r="348" spans="1:28"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c r="AA348" s="186"/>
      <c r="AB348" s="186"/>
    </row>
    <row r="349" spans="1:28"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c r="AA349" s="186"/>
      <c r="AB349" s="186"/>
    </row>
    <row r="350" spans="1:28"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c r="AA350" s="186"/>
      <c r="AB350" s="186"/>
    </row>
    <row r="351" spans="1:28"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c r="AA351" s="186"/>
      <c r="AB351" s="186"/>
    </row>
    <row r="352" spans="1:28"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c r="AA352" s="186"/>
      <c r="AB352" s="186"/>
    </row>
    <row r="353" spans="1:28"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c r="AA353" s="186"/>
      <c r="AB353" s="186"/>
    </row>
    <row r="354" spans="1:28"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c r="AA354" s="186"/>
      <c r="AB354" s="186"/>
    </row>
    <row r="355" spans="1:28"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c r="AA355" s="186"/>
      <c r="AB355" s="186"/>
    </row>
    <row r="356" spans="1:28"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c r="AA356" s="186"/>
      <c r="AB356" s="186"/>
    </row>
    <row r="357" spans="1:28"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c r="AA357" s="186"/>
      <c r="AB357" s="186"/>
    </row>
    <row r="358" spans="1:28"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c r="AA358" s="186"/>
      <c r="AB358" s="186"/>
    </row>
    <row r="359" spans="1:28"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c r="AA359" s="186"/>
      <c r="AB359" s="186"/>
    </row>
    <row r="360" spans="1:28"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c r="AA360" s="186"/>
      <c r="AB360" s="18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A2" sqref="A2:D2"/>
    </sheetView>
  </sheetViews>
  <sheetFormatPr defaultRowHeight="15" x14ac:dyDescent="0.25"/>
  <cols>
    <col min="1" max="4" width="35.7109375" customWidth="1"/>
  </cols>
  <sheetData>
    <row r="1" spans="1:14" ht="18.75" x14ac:dyDescent="0.3">
      <c r="D1" s="44"/>
    </row>
    <row r="2" spans="1:14" s="3" customFormat="1" ht="210.75" customHeight="1" x14ac:dyDescent="0.2">
      <c r="A2" s="271" t="str">
        <f>'1. Общая информация по проекту'!A2:C2</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2" s="309"/>
      <c r="C2" s="309"/>
      <c r="D2" s="309"/>
      <c r="E2" s="8"/>
      <c r="F2" s="8"/>
      <c r="G2" s="8"/>
      <c r="H2" s="8"/>
      <c r="I2" s="8"/>
      <c r="J2" s="8"/>
      <c r="K2" s="8"/>
      <c r="L2" s="8"/>
      <c r="M2" s="8"/>
      <c r="N2" s="8"/>
    </row>
    <row r="3" spans="1:14" ht="24" customHeight="1" x14ac:dyDescent="0.25">
      <c r="A3" s="295" t="s">
        <v>128</v>
      </c>
      <c r="B3" s="310"/>
      <c r="C3" s="310"/>
      <c r="D3" s="310"/>
    </row>
    <row r="4" spans="1:14" ht="16.5" customHeight="1" x14ac:dyDescent="0.25">
      <c r="A4" s="47"/>
      <c r="B4" s="46"/>
      <c r="C4" s="46"/>
      <c r="D4" s="46"/>
    </row>
    <row r="5" spans="1:14" ht="14.25" customHeight="1" x14ac:dyDescent="0.25">
      <c r="A5" s="311" t="s">
        <v>210</v>
      </c>
      <c r="B5" s="311"/>
      <c r="C5" s="311"/>
      <c r="D5" s="311"/>
    </row>
    <row r="6" spans="1:14" x14ac:dyDescent="0.25">
      <c r="A6" s="145"/>
      <c r="B6" s="145"/>
      <c r="C6" s="145"/>
      <c r="D6" s="145"/>
    </row>
    <row r="7" spans="1:14" ht="18.399999999999999" customHeight="1" x14ac:dyDescent="0.25">
      <c r="A7" s="145"/>
      <c r="B7" s="145"/>
      <c r="C7" s="145"/>
      <c r="D7" s="145"/>
    </row>
    <row r="8" spans="1:14" x14ac:dyDescent="0.25">
      <c r="A8" s="145"/>
      <c r="B8" s="145"/>
      <c r="C8" s="145"/>
      <c r="D8" s="145"/>
    </row>
    <row r="9" spans="1:14" x14ac:dyDescent="0.25">
      <c r="A9" s="145"/>
      <c r="B9" s="145"/>
      <c r="C9" s="145"/>
      <c r="D9" s="145"/>
    </row>
    <row r="10" spans="1:14" x14ac:dyDescent="0.25">
      <c r="A10" s="145"/>
      <c r="B10" s="145"/>
      <c r="C10" s="145"/>
      <c r="D10" s="145"/>
    </row>
    <row r="11" spans="1:14" x14ac:dyDescent="0.25">
      <c r="A11" s="145"/>
      <c r="B11" s="145"/>
      <c r="C11" s="145"/>
      <c r="D11" s="145"/>
    </row>
    <row r="12" spans="1:14" x14ac:dyDescent="0.25">
      <c r="A12" s="145"/>
      <c r="B12" s="145"/>
      <c r="C12" s="145"/>
      <c r="D12" s="145"/>
    </row>
    <row r="13" spans="1:14" x14ac:dyDescent="0.25">
      <c r="A13" s="145"/>
      <c r="B13" s="145"/>
      <c r="C13" s="145"/>
      <c r="D13" s="145"/>
    </row>
    <row r="14" spans="1:14" x14ac:dyDescent="0.25">
      <c r="A14" s="145"/>
      <c r="B14" s="145"/>
      <c r="C14" s="145"/>
      <c r="D14" s="145"/>
    </row>
    <row r="15" spans="1:14" x14ac:dyDescent="0.25">
      <c r="A15" s="145"/>
      <c r="B15" s="145"/>
      <c r="C15" s="145"/>
      <c r="D15" s="145"/>
    </row>
    <row r="16" spans="1:14" x14ac:dyDescent="0.25">
      <c r="A16" s="145"/>
      <c r="B16" s="145"/>
      <c r="C16" s="145"/>
      <c r="D16" s="145"/>
    </row>
    <row r="17" spans="1:4" x14ac:dyDescent="0.25">
      <c r="A17" s="145"/>
      <c r="B17" s="145"/>
      <c r="C17" s="145"/>
      <c r="D17" s="145"/>
    </row>
    <row r="18" spans="1:4" x14ac:dyDescent="0.25">
      <c r="A18" s="145"/>
      <c r="B18" s="145"/>
      <c r="C18" s="145"/>
      <c r="D18" s="145"/>
    </row>
    <row r="19" spans="1:4" x14ac:dyDescent="0.25">
      <c r="A19" s="145"/>
      <c r="B19" s="145"/>
      <c r="C19" s="145"/>
      <c r="D19" s="145"/>
    </row>
    <row r="20" spans="1:4" x14ac:dyDescent="0.25">
      <c r="A20" s="145"/>
      <c r="B20" s="145"/>
      <c r="C20" s="145"/>
      <c r="D20" s="145"/>
    </row>
    <row r="21" spans="1:4" x14ac:dyDescent="0.25">
      <c r="A21" s="145"/>
      <c r="B21" s="145"/>
      <c r="C21" s="145"/>
      <c r="D21" s="145"/>
    </row>
    <row r="22" spans="1:4" x14ac:dyDescent="0.25">
      <c r="A22" s="145"/>
      <c r="B22" s="145"/>
      <c r="C22" s="145"/>
      <c r="D22" s="145"/>
    </row>
    <row r="23" spans="1:4" x14ac:dyDescent="0.25">
      <c r="A23" s="145"/>
      <c r="B23" s="145"/>
      <c r="C23" s="145"/>
      <c r="D23" s="145"/>
    </row>
    <row r="24" spans="1:4" x14ac:dyDescent="0.25">
      <c r="A24" s="145"/>
      <c r="B24" s="145"/>
      <c r="C24" s="145"/>
      <c r="D24" s="145"/>
    </row>
    <row r="25" spans="1:4" x14ac:dyDescent="0.25">
      <c r="A25" s="145"/>
      <c r="B25" s="145"/>
      <c r="C25" s="145"/>
      <c r="D25" s="145"/>
    </row>
    <row r="26" spans="1:4" x14ac:dyDescent="0.25">
      <c r="A26" s="145"/>
      <c r="B26" s="145"/>
      <c r="C26" s="145"/>
      <c r="D26" s="145"/>
    </row>
    <row r="27" spans="1:4" x14ac:dyDescent="0.25">
      <c r="A27" s="145"/>
      <c r="B27" s="145"/>
      <c r="C27" s="145"/>
      <c r="D27" s="145"/>
    </row>
    <row r="28" spans="1:4" x14ac:dyDescent="0.25">
      <c r="A28" s="145"/>
      <c r="B28" s="145"/>
      <c r="C28" s="145"/>
      <c r="D28" s="145"/>
    </row>
    <row r="29" spans="1:4" x14ac:dyDescent="0.25">
      <c r="A29" s="145"/>
      <c r="B29" s="145"/>
      <c r="C29" s="145"/>
      <c r="D29" s="145"/>
    </row>
    <row r="30" spans="1:4" x14ac:dyDescent="0.25">
      <c r="A30" s="145"/>
      <c r="B30" s="145"/>
      <c r="C30" s="145"/>
      <c r="D30" s="145"/>
    </row>
    <row r="31" spans="1:4" x14ac:dyDescent="0.25">
      <c r="A31" s="145"/>
      <c r="B31" s="145"/>
      <c r="C31" s="145"/>
      <c r="D31" s="145"/>
    </row>
    <row r="32" spans="1:4" x14ac:dyDescent="0.25">
      <c r="A32" s="145"/>
      <c r="B32" s="145"/>
      <c r="C32" s="145"/>
      <c r="D32" s="145"/>
    </row>
    <row r="33" spans="1:4" x14ac:dyDescent="0.25">
      <c r="A33" s="145"/>
      <c r="B33" s="145"/>
      <c r="C33" s="145"/>
      <c r="D33" s="145"/>
    </row>
    <row r="34" spans="1:4" x14ac:dyDescent="0.25">
      <c r="A34" s="145"/>
      <c r="B34" s="145"/>
      <c r="C34" s="145"/>
      <c r="D34" s="145"/>
    </row>
    <row r="35" spans="1:4" x14ac:dyDescent="0.25">
      <c r="A35" s="145"/>
      <c r="B35" s="145"/>
      <c r="C35" s="145"/>
      <c r="D35" s="145"/>
    </row>
    <row r="36" spans="1:4" x14ac:dyDescent="0.25">
      <c r="A36" s="145"/>
      <c r="B36" s="145"/>
      <c r="C36" s="145"/>
      <c r="D36" s="145"/>
    </row>
    <row r="37" spans="1:4" x14ac:dyDescent="0.25">
      <c r="A37" s="145"/>
      <c r="B37" s="145"/>
      <c r="C37" s="145"/>
      <c r="D37" s="145"/>
    </row>
    <row r="38" spans="1:4" x14ac:dyDescent="0.25">
      <c r="A38" s="145"/>
      <c r="B38" s="145"/>
      <c r="C38" s="145"/>
      <c r="D38" s="145"/>
    </row>
    <row r="39" spans="1:4" x14ac:dyDescent="0.25">
      <c r="A39" s="145"/>
      <c r="B39" s="145"/>
      <c r="C39" s="145"/>
      <c r="D39" s="145"/>
    </row>
    <row r="40" spans="1:4" x14ac:dyDescent="0.25">
      <c r="A40" s="145"/>
      <c r="B40" s="145"/>
      <c r="C40" s="145"/>
      <c r="D40" s="145"/>
    </row>
    <row r="41" spans="1:4" ht="130.69999999999999" customHeight="1" x14ac:dyDescent="0.25">
      <c r="A41" s="145"/>
      <c r="B41" s="145"/>
      <c r="C41" s="145"/>
      <c r="D41" s="145"/>
    </row>
    <row r="42" spans="1:4" ht="155.44999999999999" customHeight="1" x14ac:dyDescent="0.25">
      <c r="A42" s="312" t="s">
        <v>415</v>
      </c>
      <c r="B42" s="313"/>
      <c r="C42" s="313"/>
      <c r="D42" s="313"/>
    </row>
    <row r="43" spans="1:4" ht="18.75" customHeight="1" x14ac:dyDescent="0.25"/>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4" customWidth="1"/>
    <col min="2" max="2" width="20" style="4" customWidth="1"/>
    <col min="3" max="5" width="41.7109375" style="4" customWidth="1"/>
    <col min="6" max="6" width="39" style="4" customWidth="1"/>
    <col min="7" max="7" width="11.85546875" style="4" customWidth="1"/>
    <col min="8" max="8" width="8.7109375" style="4" customWidth="1"/>
    <col min="9" max="9" width="10.28515625" style="4" customWidth="1"/>
    <col min="10" max="10" width="8.7109375" style="4" customWidth="1"/>
    <col min="11" max="11" width="8.28515625" style="4" customWidth="1"/>
    <col min="12" max="12" width="20.140625" style="4" customWidth="1"/>
    <col min="13" max="13" width="11.140625" style="4" customWidth="1"/>
    <col min="14" max="14" width="8.85546875" style="4" customWidth="1"/>
    <col min="15" max="15" width="11.28515625" style="4" customWidth="1"/>
    <col min="16" max="16" width="13.7109375" style="4" customWidth="1"/>
    <col min="17" max="17" width="9.85546875" style="4" customWidth="1"/>
    <col min="18" max="18" width="10.28515625" style="4" customWidth="1"/>
    <col min="19" max="19" width="11.85546875" style="4" customWidth="1"/>
    <col min="20" max="20" width="12" style="4" customWidth="1"/>
    <col min="21" max="21" width="18.28515625" style="4" customWidth="1"/>
    <col min="22" max="22" width="20.28515625" style="4" customWidth="1"/>
    <col min="23" max="23" width="30.7109375" style="4" customWidth="1"/>
    <col min="24" max="25" width="8.7109375" style="4" customWidth="1"/>
    <col min="26" max="26" width="24.7109375" style="4" customWidth="1"/>
    <col min="27" max="27" width="15.28515625" style="4" customWidth="1"/>
    <col min="28" max="28" width="18.7109375" style="4" customWidth="1"/>
    <col min="29" max="29" width="19.140625" style="4" customWidth="1"/>
    <col min="30" max="242" width="10.7109375" style="4"/>
    <col min="243" max="244" width="15.7109375" style="4" customWidth="1"/>
    <col min="245" max="247" width="14.7109375" style="4" customWidth="1"/>
    <col min="248" max="251" width="13.7109375" style="4" customWidth="1"/>
    <col min="252" max="255" width="15.7109375" style="4" customWidth="1"/>
    <col min="256" max="256" width="22.85546875" style="4" customWidth="1"/>
    <col min="257" max="257" width="20.7109375" style="4" customWidth="1"/>
    <col min="258" max="258" width="17.7109375" style="4" customWidth="1"/>
    <col min="259" max="267" width="14.7109375" style="4" customWidth="1"/>
    <col min="268" max="498" width="10.7109375" style="4"/>
    <col min="499" max="500" width="15.7109375" style="4" customWidth="1"/>
    <col min="501" max="503" width="14.7109375" style="4" customWidth="1"/>
    <col min="504" max="507" width="13.7109375" style="4" customWidth="1"/>
    <col min="508" max="511" width="15.7109375" style="4" customWidth="1"/>
    <col min="512" max="512" width="22.85546875" style="4" customWidth="1"/>
    <col min="513" max="513" width="20.7109375" style="4" customWidth="1"/>
    <col min="514" max="514" width="17.7109375" style="4" customWidth="1"/>
    <col min="515" max="523" width="14.7109375" style="4" customWidth="1"/>
    <col min="524" max="754" width="10.7109375" style="4"/>
    <col min="755" max="756" width="15.7109375" style="4" customWidth="1"/>
    <col min="757" max="759" width="14.7109375" style="4" customWidth="1"/>
    <col min="760" max="763" width="13.7109375" style="4" customWidth="1"/>
    <col min="764" max="767" width="15.7109375" style="4" customWidth="1"/>
    <col min="768" max="768" width="22.85546875" style="4" customWidth="1"/>
    <col min="769" max="769" width="20.7109375" style="4" customWidth="1"/>
    <col min="770" max="770" width="17.7109375" style="4" customWidth="1"/>
    <col min="771" max="779" width="14.7109375" style="4" customWidth="1"/>
    <col min="780" max="1010" width="10.7109375" style="4"/>
    <col min="1011" max="1012" width="15.7109375" style="4" customWidth="1"/>
    <col min="1013" max="1015" width="14.7109375" style="4" customWidth="1"/>
    <col min="1016" max="1019" width="13.7109375" style="4" customWidth="1"/>
    <col min="1020" max="1023" width="15.7109375" style="4" customWidth="1"/>
    <col min="1024" max="1024" width="22.85546875" style="4" customWidth="1"/>
    <col min="1025" max="1025" width="20.7109375" style="4" customWidth="1"/>
    <col min="1026" max="1026" width="17.7109375" style="4" customWidth="1"/>
    <col min="1027" max="1035" width="14.7109375" style="4" customWidth="1"/>
    <col min="1036" max="1266" width="10.7109375" style="4"/>
    <col min="1267" max="1268" width="15.7109375" style="4" customWidth="1"/>
    <col min="1269" max="1271" width="14.7109375" style="4" customWidth="1"/>
    <col min="1272" max="1275" width="13.7109375" style="4" customWidth="1"/>
    <col min="1276" max="1279" width="15.7109375" style="4" customWidth="1"/>
    <col min="1280" max="1280" width="22.85546875" style="4" customWidth="1"/>
    <col min="1281" max="1281" width="20.7109375" style="4" customWidth="1"/>
    <col min="1282" max="1282" width="17.7109375" style="4" customWidth="1"/>
    <col min="1283" max="1291" width="14.7109375" style="4" customWidth="1"/>
    <col min="1292" max="1522" width="10.7109375" style="4"/>
    <col min="1523" max="1524" width="15.7109375" style="4" customWidth="1"/>
    <col min="1525" max="1527" width="14.7109375" style="4" customWidth="1"/>
    <col min="1528" max="1531" width="13.7109375" style="4" customWidth="1"/>
    <col min="1532" max="1535" width="15.7109375" style="4" customWidth="1"/>
    <col min="1536" max="1536" width="22.85546875" style="4" customWidth="1"/>
    <col min="1537" max="1537" width="20.7109375" style="4" customWidth="1"/>
    <col min="1538" max="1538" width="17.7109375" style="4" customWidth="1"/>
    <col min="1539" max="1547" width="14.7109375" style="4" customWidth="1"/>
    <col min="1548" max="1778" width="10.7109375" style="4"/>
    <col min="1779" max="1780" width="15.7109375" style="4" customWidth="1"/>
    <col min="1781" max="1783" width="14.7109375" style="4" customWidth="1"/>
    <col min="1784" max="1787" width="13.7109375" style="4" customWidth="1"/>
    <col min="1788" max="1791" width="15.7109375" style="4" customWidth="1"/>
    <col min="1792" max="1792" width="22.85546875" style="4" customWidth="1"/>
    <col min="1793" max="1793" width="20.7109375" style="4" customWidth="1"/>
    <col min="1794" max="1794" width="17.7109375" style="4" customWidth="1"/>
    <col min="1795" max="1803" width="14.7109375" style="4" customWidth="1"/>
    <col min="1804" max="2034" width="10.7109375" style="4"/>
    <col min="2035" max="2036" width="15.7109375" style="4" customWidth="1"/>
    <col min="2037" max="2039" width="14.7109375" style="4" customWidth="1"/>
    <col min="2040" max="2043" width="13.7109375" style="4" customWidth="1"/>
    <col min="2044" max="2047" width="15.7109375" style="4" customWidth="1"/>
    <col min="2048" max="2048" width="22.85546875" style="4" customWidth="1"/>
    <col min="2049" max="2049" width="20.7109375" style="4" customWidth="1"/>
    <col min="2050" max="2050" width="17.7109375" style="4" customWidth="1"/>
    <col min="2051" max="2059" width="14.7109375" style="4" customWidth="1"/>
    <col min="2060" max="2290" width="10.7109375" style="4"/>
    <col min="2291" max="2292" width="15.7109375" style="4" customWidth="1"/>
    <col min="2293" max="2295" width="14.7109375" style="4" customWidth="1"/>
    <col min="2296" max="2299" width="13.7109375" style="4" customWidth="1"/>
    <col min="2300" max="2303" width="15.7109375" style="4" customWidth="1"/>
    <col min="2304" max="2304" width="22.85546875" style="4" customWidth="1"/>
    <col min="2305" max="2305" width="20.7109375" style="4" customWidth="1"/>
    <col min="2306" max="2306" width="17.7109375" style="4" customWidth="1"/>
    <col min="2307" max="2315" width="14.7109375" style="4" customWidth="1"/>
    <col min="2316" max="2546" width="10.7109375" style="4"/>
    <col min="2547" max="2548" width="15.7109375" style="4" customWidth="1"/>
    <col min="2549" max="2551" width="14.7109375" style="4" customWidth="1"/>
    <col min="2552" max="2555" width="13.7109375" style="4" customWidth="1"/>
    <col min="2556" max="2559" width="15.7109375" style="4" customWidth="1"/>
    <col min="2560" max="2560" width="22.85546875" style="4" customWidth="1"/>
    <col min="2561" max="2561" width="20.7109375" style="4" customWidth="1"/>
    <col min="2562" max="2562" width="17.7109375" style="4" customWidth="1"/>
    <col min="2563" max="2571" width="14.7109375" style="4" customWidth="1"/>
    <col min="2572" max="2802" width="10.7109375" style="4"/>
    <col min="2803" max="2804" width="15.7109375" style="4" customWidth="1"/>
    <col min="2805" max="2807" width="14.7109375" style="4" customWidth="1"/>
    <col min="2808" max="2811" width="13.7109375" style="4" customWidth="1"/>
    <col min="2812" max="2815" width="15.7109375" style="4" customWidth="1"/>
    <col min="2816" max="2816" width="22.85546875" style="4" customWidth="1"/>
    <col min="2817" max="2817" width="20.7109375" style="4" customWidth="1"/>
    <col min="2818" max="2818" width="17.7109375" style="4" customWidth="1"/>
    <col min="2819" max="2827" width="14.7109375" style="4" customWidth="1"/>
    <col min="2828" max="3058" width="10.7109375" style="4"/>
    <col min="3059" max="3060" width="15.7109375" style="4" customWidth="1"/>
    <col min="3061" max="3063" width="14.7109375" style="4" customWidth="1"/>
    <col min="3064" max="3067" width="13.7109375" style="4" customWidth="1"/>
    <col min="3068" max="3071" width="15.7109375" style="4" customWidth="1"/>
    <col min="3072" max="3072" width="22.85546875" style="4" customWidth="1"/>
    <col min="3073" max="3073" width="20.7109375" style="4" customWidth="1"/>
    <col min="3074" max="3074" width="17.7109375" style="4" customWidth="1"/>
    <col min="3075" max="3083" width="14.7109375" style="4" customWidth="1"/>
    <col min="3084" max="3314" width="10.7109375" style="4"/>
    <col min="3315" max="3316" width="15.7109375" style="4" customWidth="1"/>
    <col min="3317" max="3319" width="14.7109375" style="4" customWidth="1"/>
    <col min="3320" max="3323" width="13.7109375" style="4" customWidth="1"/>
    <col min="3324" max="3327" width="15.7109375" style="4" customWidth="1"/>
    <col min="3328" max="3328" width="22.85546875" style="4" customWidth="1"/>
    <col min="3329" max="3329" width="20.7109375" style="4" customWidth="1"/>
    <col min="3330" max="3330" width="17.7109375" style="4" customWidth="1"/>
    <col min="3331" max="3339" width="14.7109375" style="4" customWidth="1"/>
    <col min="3340" max="3570" width="10.7109375" style="4"/>
    <col min="3571" max="3572" width="15.7109375" style="4" customWidth="1"/>
    <col min="3573" max="3575" width="14.7109375" style="4" customWidth="1"/>
    <col min="3576" max="3579" width="13.7109375" style="4" customWidth="1"/>
    <col min="3580" max="3583" width="15.7109375" style="4" customWidth="1"/>
    <col min="3584" max="3584" width="22.85546875" style="4" customWidth="1"/>
    <col min="3585" max="3585" width="20.7109375" style="4" customWidth="1"/>
    <col min="3586" max="3586" width="17.7109375" style="4" customWidth="1"/>
    <col min="3587" max="3595" width="14.7109375" style="4" customWidth="1"/>
    <col min="3596" max="3826" width="10.7109375" style="4"/>
    <col min="3827" max="3828" width="15.7109375" style="4" customWidth="1"/>
    <col min="3829" max="3831" width="14.7109375" style="4" customWidth="1"/>
    <col min="3832" max="3835" width="13.7109375" style="4" customWidth="1"/>
    <col min="3836" max="3839" width="15.7109375" style="4" customWidth="1"/>
    <col min="3840" max="3840" width="22.85546875" style="4" customWidth="1"/>
    <col min="3841" max="3841" width="20.7109375" style="4" customWidth="1"/>
    <col min="3842" max="3842" width="17.7109375" style="4" customWidth="1"/>
    <col min="3843" max="3851" width="14.7109375" style="4" customWidth="1"/>
    <col min="3852" max="4082" width="10.7109375" style="4"/>
    <col min="4083" max="4084" width="15.7109375" style="4" customWidth="1"/>
    <col min="4085" max="4087" width="14.7109375" style="4" customWidth="1"/>
    <col min="4088" max="4091" width="13.7109375" style="4" customWidth="1"/>
    <col min="4092" max="4095" width="15.7109375" style="4" customWidth="1"/>
    <col min="4096" max="4096" width="22.85546875" style="4" customWidth="1"/>
    <col min="4097" max="4097" width="20.7109375" style="4" customWidth="1"/>
    <col min="4098" max="4098" width="17.7109375" style="4" customWidth="1"/>
    <col min="4099" max="4107" width="14.7109375" style="4" customWidth="1"/>
    <col min="4108" max="4338" width="10.7109375" style="4"/>
    <col min="4339" max="4340" width="15.7109375" style="4" customWidth="1"/>
    <col min="4341" max="4343" width="14.7109375" style="4" customWidth="1"/>
    <col min="4344" max="4347" width="13.7109375" style="4" customWidth="1"/>
    <col min="4348" max="4351" width="15.7109375" style="4" customWidth="1"/>
    <col min="4352" max="4352" width="22.85546875" style="4" customWidth="1"/>
    <col min="4353" max="4353" width="20.7109375" style="4" customWidth="1"/>
    <col min="4354" max="4354" width="17.7109375" style="4" customWidth="1"/>
    <col min="4355" max="4363" width="14.7109375" style="4" customWidth="1"/>
    <col min="4364" max="4594" width="10.7109375" style="4"/>
    <col min="4595" max="4596" width="15.7109375" style="4" customWidth="1"/>
    <col min="4597" max="4599" width="14.7109375" style="4" customWidth="1"/>
    <col min="4600" max="4603" width="13.7109375" style="4" customWidth="1"/>
    <col min="4604" max="4607" width="15.7109375" style="4" customWidth="1"/>
    <col min="4608" max="4608" width="22.85546875" style="4" customWidth="1"/>
    <col min="4609" max="4609" width="20.7109375" style="4" customWidth="1"/>
    <col min="4610" max="4610" width="17.7109375" style="4" customWidth="1"/>
    <col min="4611" max="4619" width="14.7109375" style="4" customWidth="1"/>
    <col min="4620" max="4850" width="10.7109375" style="4"/>
    <col min="4851" max="4852" width="15.7109375" style="4" customWidth="1"/>
    <col min="4853" max="4855" width="14.7109375" style="4" customWidth="1"/>
    <col min="4856" max="4859" width="13.7109375" style="4" customWidth="1"/>
    <col min="4860" max="4863" width="15.7109375" style="4" customWidth="1"/>
    <col min="4864" max="4864" width="22.85546875" style="4" customWidth="1"/>
    <col min="4865" max="4865" width="20.7109375" style="4" customWidth="1"/>
    <col min="4866" max="4866" width="17.7109375" style="4" customWidth="1"/>
    <col min="4867" max="4875" width="14.7109375" style="4" customWidth="1"/>
    <col min="4876" max="5106" width="10.7109375" style="4"/>
    <col min="5107" max="5108" width="15.7109375" style="4" customWidth="1"/>
    <col min="5109" max="5111" width="14.7109375" style="4" customWidth="1"/>
    <col min="5112" max="5115" width="13.7109375" style="4" customWidth="1"/>
    <col min="5116" max="5119" width="15.7109375" style="4" customWidth="1"/>
    <col min="5120" max="5120" width="22.85546875" style="4" customWidth="1"/>
    <col min="5121" max="5121" width="20.7109375" style="4" customWidth="1"/>
    <col min="5122" max="5122" width="17.7109375" style="4" customWidth="1"/>
    <col min="5123" max="5131" width="14.7109375" style="4" customWidth="1"/>
    <col min="5132" max="5362" width="10.7109375" style="4"/>
    <col min="5363" max="5364" width="15.7109375" style="4" customWidth="1"/>
    <col min="5365" max="5367" width="14.7109375" style="4" customWidth="1"/>
    <col min="5368" max="5371" width="13.7109375" style="4" customWidth="1"/>
    <col min="5372" max="5375" width="15.7109375" style="4" customWidth="1"/>
    <col min="5376" max="5376" width="22.85546875" style="4" customWidth="1"/>
    <col min="5377" max="5377" width="20.7109375" style="4" customWidth="1"/>
    <col min="5378" max="5378" width="17.7109375" style="4" customWidth="1"/>
    <col min="5379" max="5387" width="14.7109375" style="4" customWidth="1"/>
    <col min="5388" max="5618" width="10.7109375" style="4"/>
    <col min="5619" max="5620" width="15.7109375" style="4" customWidth="1"/>
    <col min="5621" max="5623" width="14.7109375" style="4" customWidth="1"/>
    <col min="5624" max="5627" width="13.7109375" style="4" customWidth="1"/>
    <col min="5628" max="5631" width="15.7109375" style="4" customWidth="1"/>
    <col min="5632" max="5632" width="22.85546875" style="4" customWidth="1"/>
    <col min="5633" max="5633" width="20.7109375" style="4" customWidth="1"/>
    <col min="5634" max="5634" width="17.7109375" style="4" customWidth="1"/>
    <col min="5635" max="5643" width="14.7109375" style="4" customWidth="1"/>
    <col min="5644" max="5874" width="10.7109375" style="4"/>
    <col min="5875" max="5876" width="15.7109375" style="4" customWidth="1"/>
    <col min="5877" max="5879" width="14.7109375" style="4" customWidth="1"/>
    <col min="5880" max="5883" width="13.7109375" style="4" customWidth="1"/>
    <col min="5884" max="5887" width="15.7109375" style="4" customWidth="1"/>
    <col min="5888" max="5888" width="22.85546875" style="4" customWidth="1"/>
    <col min="5889" max="5889" width="20.7109375" style="4" customWidth="1"/>
    <col min="5890" max="5890" width="17.7109375" style="4" customWidth="1"/>
    <col min="5891" max="5899" width="14.7109375" style="4" customWidth="1"/>
    <col min="5900" max="6130" width="10.7109375" style="4"/>
    <col min="6131" max="6132" width="15.7109375" style="4" customWidth="1"/>
    <col min="6133" max="6135" width="14.7109375" style="4" customWidth="1"/>
    <col min="6136" max="6139" width="13.7109375" style="4" customWidth="1"/>
    <col min="6140" max="6143" width="15.7109375" style="4" customWidth="1"/>
    <col min="6144" max="6144" width="22.85546875" style="4" customWidth="1"/>
    <col min="6145" max="6145" width="20.7109375" style="4" customWidth="1"/>
    <col min="6146" max="6146" width="17.7109375" style="4" customWidth="1"/>
    <col min="6147" max="6155" width="14.7109375" style="4" customWidth="1"/>
    <col min="6156" max="6386" width="10.7109375" style="4"/>
    <col min="6387" max="6388" width="15.7109375" style="4" customWidth="1"/>
    <col min="6389" max="6391" width="14.7109375" style="4" customWidth="1"/>
    <col min="6392" max="6395" width="13.7109375" style="4" customWidth="1"/>
    <col min="6396" max="6399" width="15.7109375" style="4" customWidth="1"/>
    <col min="6400" max="6400" width="22.85546875" style="4" customWidth="1"/>
    <col min="6401" max="6401" width="20.7109375" style="4" customWidth="1"/>
    <col min="6402" max="6402" width="17.7109375" style="4" customWidth="1"/>
    <col min="6403" max="6411" width="14.7109375" style="4" customWidth="1"/>
    <col min="6412" max="6642" width="10.7109375" style="4"/>
    <col min="6643" max="6644" width="15.7109375" style="4" customWidth="1"/>
    <col min="6645" max="6647" width="14.7109375" style="4" customWidth="1"/>
    <col min="6648" max="6651" width="13.7109375" style="4" customWidth="1"/>
    <col min="6652" max="6655" width="15.7109375" style="4" customWidth="1"/>
    <col min="6656" max="6656" width="22.85546875" style="4" customWidth="1"/>
    <col min="6657" max="6657" width="20.7109375" style="4" customWidth="1"/>
    <col min="6658" max="6658" width="17.7109375" style="4" customWidth="1"/>
    <col min="6659" max="6667" width="14.7109375" style="4" customWidth="1"/>
    <col min="6668" max="6898" width="10.7109375" style="4"/>
    <col min="6899" max="6900" width="15.7109375" style="4" customWidth="1"/>
    <col min="6901" max="6903" width="14.7109375" style="4" customWidth="1"/>
    <col min="6904" max="6907" width="13.7109375" style="4" customWidth="1"/>
    <col min="6908" max="6911" width="15.7109375" style="4" customWidth="1"/>
    <col min="6912" max="6912" width="22.85546875" style="4" customWidth="1"/>
    <col min="6913" max="6913" width="20.7109375" style="4" customWidth="1"/>
    <col min="6914" max="6914" width="17.7109375" style="4" customWidth="1"/>
    <col min="6915" max="6923" width="14.7109375" style="4" customWidth="1"/>
    <col min="6924" max="7154" width="10.7109375" style="4"/>
    <col min="7155" max="7156" width="15.7109375" style="4" customWidth="1"/>
    <col min="7157" max="7159" width="14.7109375" style="4" customWidth="1"/>
    <col min="7160" max="7163" width="13.7109375" style="4" customWidth="1"/>
    <col min="7164" max="7167" width="15.7109375" style="4" customWidth="1"/>
    <col min="7168" max="7168" width="22.85546875" style="4" customWidth="1"/>
    <col min="7169" max="7169" width="20.7109375" style="4" customWidth="1"/>
    <col min="7170" max="7170" width="17.7109375" style="4" customWidth="1"/>
    <col min="7171" max="7179" width="14.7109375" style="4" customWidth="1"/>
    <col min="7180" max="7410" width="10.7109375" style="4"/>
    <col min="7411" max="7412" width="15.7109375" style="4" customWidth="1"/>
    <col min="7413" max="7415" width="14.7109375" style="4" customWidth="1"/>
    <col min="7416" max="7419" width="13.7109375" style="4" customWidth="1"/>
    <col min="7420" max="7423" width="15.7109375" style="4" customWidth="1"/>
    <col min="7424" max="7424" width="22.85546875" style="4" customWidth="1"/>
    <col min="7425" max="7425" width="20.7109375" style="4" customWidth="1"/>
    <col min="7426" max="7426" width="17.7109375" style="4" customWidth="1"/>
    <col min="7427" max="7435" width="14.7109375" style="4" customWidth="1"/>
    <col min="7436" max="7666" width="10.7109375" style="4"/>
    <col min="7667" max="7668" width="15.7109375" style="4" customWidth="1"/>
    <col min="7669" max="7671" width="14.7109375" style="4" customWidth="1"/>
    <col min="7672" max="7675" width="13.7109375" style="4" customWidth="1"/>
    <col min="7676" max="7679" width="15.7109375" style="4" customWidth="1"/>
    <col min="7680" max="7680" width="22.85546875" style="4" customWidth="1"/>
    <col min="7681" max="7681" width="20.7109375" style="4" customWidth="1"/>
    <col min="7682" max="7682" width="17.7109375" style="4" customWidth="1"/>
    <col min="7683" max="7691" width="14.7109375" style="4" customWidth="1"/>
    <col min="7692" max="7922" width="10.7109375" style="4"/>
    <col min="7923" max="7924" width="15.7109375" style="4" customWidth="1"/>
    <col min="7925" max="7927" width="14.7109375" style="4" customWidth="1"/>
    <col min="7928" max="7931" width="13.7109375" style="4" customWidth="1"/>
    <col min="7932" max="7935" width="15.7109375" style="4" customWidth="1"/>
    <col min="7936" max="7936" width="22.85546875" style="4" customWidth="1"/>
    <col min="7937" max="7937" width="20.7109375" style="4" customWidth="1"/>
    <col min="7938" max="7938" width="17.7109375" style="4" customWidth="1"/>
    <col min="7939" max="7947" width="14.7109375" style="4" customWidth="1"/>
    <col min="7948" max="8178" width="10.7109375" style="4"/>
    <col min="8179" max="8180" width="15.7109375" style="4" customWidth="1"/>
    <col min="8181" max="8183" width="14.7109375" style="4" customWidth="1"/>
    <col min="8184" max="8187" width="13.7109375" style="4" customWidth="1"/>
    <col min="8188" max="8191" width="15.7109375" style="4" customWidth="1"/>
    <col min="8192" max="8192" width="22.85546875" style="4" customWidth="1"/>
    <col min="8193" max="8193" width="20.7109375" style="4" customWidth="1"/>
    <col min="8194" max="8194" width="17.7109375" style="4" customWidth="1"/>
    <col min="8195" max="8203" width="14.7109375" style="4" customWidth="1"/>
    <col min="8204" max="8434" width="10.7109375" style="4"/>
    <col min="8435" max="8436" width="15.7109375" style="4" customWidth="1"/>
    <col min="8437" max="8439" width="14.7109375" style="4" customWidth="1"/>
    <col min="8440" max="8443" width="13.7109375" style="4" customWidth="1"/>
    <col min="8444" max="8447" width="15.7109375" style="4" customWidth="1"/>
    <col min="8448" max="8448" width="22.85546875" style="4" customWidth="1"/>
    <col min="8449" max="8449" width="20.7109375" style="4" customWidth="1"/>
    <col min="8450" max="8450" width="17.7109375" style="4" customWidth="1"/>
    <col min="8451" max="8459" width="14.7109375" style="4" customWidth="1"/>
    <col min="8460" max="8690" width="10.7109375" style="4"/>
    <col min="8691" max="8692" width="15.7109375" style="4" customWidth="1"/>
    <col min="8693" max="8695" width="14.7109375" style="4" customWidth="1"/>
    <col min="8696" max="8699" width="13.7109375" style="4" customWidth="1"/>
    <col min="8700" max="8703" width="15.7109375" style="4" customWidth="1"/>
    <col min="8704" max="8704" width="22.85546875" style="4" customWidth="1"/>
    <col min="8705" max="8705" width="20.7109375" style="4" customWidth="1"/>
    <col min="8706" max="8706" width="17.7109375" style="4" customWidth="1"/>
    <col min="8707" max="8715" width="14.7109375" style="4" customWidth="1"/>
    <col min="8716" max="8946" width="10.7109375" style="4"/>
    <col min="8947" max="8948" width="15.7109375" style="4" customWidth="1"/>
    <col min="8949" max="8951" width="14.7109375" style="4" customWidth="1"/>
    <col min="8952" max="8955" width="13.7109375" style="4" customWidth="1"/>
    <col min="8956" max="8959" width="15.7109375" style="4" customWidth="1"/>
    <col min="8960" max="8960" width="22.85546875" style="4" customWidth="1"/>
    <col min="8961" max="8961" width="20.7109375" style="4" customWidth="1"/>
    <col min="8962" max="8962" width="17.7109375" style="4" customWidth="1"/>
    <col min="8963" max="8971" width="14.7109375" style="4" customWidth="1"/>
    <col min="8972" max="9202" width="10.7109375" style="4"/>
    <col min="9203" max="9204" width="15.7109375" style="4" customWidth="1"/>
    <col min="9205" max="9207" width="14.7109375" style="4" customWidth="1"/>
    <col min="9208" max="9211" width="13.7109375" style="4" customWidth="1"/>
    <col min="9212" max="9215" width="15.7109375" style="4" customWidth="1"/>
    <col min="9216" max="9216" width="22.85546875" style="4" customWidth="1"/>
    <col min="9217" max="9217" width="20.7109375" style="4" customWidth="1"/>
    <col min="9218" max="9218" width="17.7109375" style="4" customWidth="1"/>
    <col min="9219" max="9227" width="14.7109375" style="4" customWidth="1"/>
    <col min="9228" max="9458" width="10.7109375" style="4"/>
    <col min="9459" max="9460" width="15.7109375" style="4" customWidth="1"/>
    <col min="9461" max="9463" width="14.7109375" style="4" customWidth="1"/>
    <col min="9464" max="9467" width="13.7109375" style="4" customWidth="1"/>
    <col min="9468" max="9471" width="15.7109375" style="4" customWidth="1"/>
    <col min="9472" max="9472" width="22.85546875" style="4" customWidth="1"/>
    <col min="9473" max="9473" width="20.7109375" style="4" customWidth="1"/>
    <col min="9474" max="9474" width="17.7109375" style="4" customWidth="1"/>
    <col min="9475" max="9483" width="14.7109375" style="4" customWidth="1"/>
    <col min="9484" max="9714" width="10.7109375" style="4"/>
    <col min="9715" max="9716" width="15.7109375" style="4" customWidth="1"/>
    <col min="9717" max="9719" width="14.7109375" style="4" customWidth="1"/>
    <col min="9720" max="9723" width="13.7109375" style="4" customWidth="1"/>
    <col min="9724" max="9727" width="15.7109375" style="4" customWidth="1"/>
    <col min="9728" max="9728" width="22.85546875" style="4" customWidth="1"/>
    <col min="9729" max="9729" width="20.7109375" style="4" customWidth="1"/>
    <col min="9730" max="9730" width="17.7109375" style="4" customWidth="1"/>
    <col min="9731" max="9739" width="14.7109375" style="4" customWidth="1"/>
    <col min="9740" max="9970" width="10.7109375" style="4"/>
    <col min="9971" max="9972" width="15.7109375" style="4" customWidth="1"/>
    <col min="9973" max="9975" width="14.7109375" style="4" customWidth="1"/>
    <col min="9976" max="9979" width="13.7109375" style="4" customWidth="1"/>
    <col min="9980" max="9983" width="15.7109375" style="4" customWidth="1"/>
    <col min="9984" max="9984" width="22.85546875" style="4" customWidth="1"/>
    <col min="9985" max="9985" width="20.7109375" style="4" customWidth="1"/>
    <col min="9986" max="9986" width="17.7109375" style="4" customWidth="1"/>
    <col min="9987" max="9995" width="14.7109375" style="4" customWidth="1"/>
    <col min="9996" max="10226" width="10.7109375" style="4"/>
    <col min="10227" max="10228" width="15.7109375" style="4" customWidth="1"/>
    <col min="10229" max="10231" width="14.7109375" style="4" customWidth="1"/>
    <col min="10232" max="10235" width="13.7109375" style="4" customWidth="1"/>
    <col min="10236" max="10239" width="15.7109375" style="4" customWidth="1"/>
    <col min="10240" max="10240" width="22.85546875" style="4" customWidth="1"/>
    <col min="10241" max="10241" width="20.7109375" style="4" customWidth="1"/>
    <col min="10242" max="10242" width="17.7109375" style="4" customWidth="1"/>
    <col min="10243" max="10251" width="14.7109375" style="4" customWidth="1"/>
    <col min="10252" max="10482" width="10.7109375" style="4"/>
    <col min="10483" max="10484" width="15.7109375" style="4" customWidth="1"/>
    <col min="10485" max="10487" width="14.7109375" style="4" customWidth="1"/>
    <col min="10488" max="10491" width="13.7109375" style="4" customWidth="1"/>
    <col min="10492" max="10495" width="15.7109375" style="4" customWidth="1"/>
    <col min="10496" max="10496" width="22.85546875" style="4" customWidth="1"/>
    <col min="10497" max="10497" width="20.7109375" style="4" customWidth="1"/>
    <col min="10498" max="10498" width="17.7109375" style="4" customWidth="1"/>
    <col min="10499" max="10507" width="14.7109375" style="4" customWidth="1"/>
    <col min="10508" max="10738" width="10.7109375" style="4"/>
    <col min="10739" max="10740" width="15.7109375" style="4" customWidth="1"/>
    <col min="10741" max="10743" width="14.7109375" style="4" customWidth="1"/>
    <col min="10744" max="10747" width="13.7109375" style="4" customWidth="1"/>
    <col min="10748" max="10751" width="15.7109375" style="4" customWidth="1"/>
    <col min="10752" max="10752" width="22.85546875" style="4" customWidth="1"/>
    <col min="10753" max="10753" width="20.7109375" style="4" customWidth="1"/>
    <col min="10754" max="10754" width="17.7109375" style="4" customWidth="1"/>
    <col min="10755" max="10763" width="14.7109375" style="4" customWidth="1"/>
    <col min="10764" max="10994" width="10.7109375" style="4"/>
    <col min="10995" max="10996" width="15.7109375" style="4" customWidth="1"/>
    <col min="10997" max="10999" width="14.7109375" style="4" customWidth="1"/>
    <col min="11000" max="11003" width="13.7109375" style="4" customWidth="1"/>
    <col min="11004" max="11007" width="15.7109375" style="4" customWidth="1"/>
    <col min="11008" max="11008" width="22.85546875" style="4" customWidth="1"/>
    <col min="11009" max="11009" width="20.7109375" style="4" customWidth="1"/>
    <col min="11010" max="11010" width="17.7109375" style="4" customWidth="1"/>
    <col min="11011" max="11019" width="14.7109375" style="4" customWidth="1"/>
    <col min="11020" max="11250" width="10.7109375" style="4"/>
    <col min="11251" max="11252" width="15.7109375" style="4" customWidth="1"/>
    <col min="11253" max="11255" width="14.7109375" style="4" customWidth="1"/>
    <col min="11256" max="11259" width="13.7109375" style="4" customWidth="1"/>
    <col min="11260" max="11263" width="15.7109375" style="4" customWidth="1"/>
    <col min="11264" max="11264" width="22.85546875" style="4" customWidth="1"/>
    <col min="11265" max="11265" width="20.7109375" style="4" customWidth="1"/>
    <col min="11266" max="11266" width="17.7109375" style="4" customWidth="1"/>
    <col min="11267" max="11275" width="14.7109375" style="4" customWidth="1"/>
    <col min="11276" max="11506" width="10.7109375" style="4"/>
    <col min="11507" max="11508" width="15.7109375" style="4" customWidth="1"/>
    <col min="11509" max="11511" width="14.7109375" style="4" customWidth="1"/>
    <col min="11512" max="11515" width="13.7109375" style="4" customWidth="1"/>
    <col min="11516" max="11519" width="15.7109375" style="4" customWidth="1"/>
    <col min="11520" max="11520" width="22.85546875" style="4" customWidth="1"/>
    <col min="11521" max="11521" width="20.7109375" style="4" customWidth="1"/>
    <col min="11522" max="11522" width="17.7109375" style="4" customWidth="1"/>
    <col min="11523" max="11531" width="14.7109375" style="4" customWidth="1"/>
    <col min="11532" max="11762" width="10.7109375" style="4"/>
    <col min="11763" max="11764" width="15.7109375" style="4" customWidth="1"/>
    <col min="11765" max="11767" width="14.7109375" style="4" customWidth="1"/>
    <col min="11768" max="11771" width="13.7109375" style="4" customWidth="1"/>
    <col min="11772" max="11775" width="15.7109375" style="4" customWidth="1"/>
    <col min="11776" max="11776" width="22.85546875" style="4" customWidth="1"/>
    <col min="11777" max="11777" width="20.7109375" style="4" customWidth="1"/>
    <col min="11778" max="11778" width="17.7109375" style="4" customWidth="1"/>
    <col min="11779" max="11787" width="14.7109375" style="4" customWidth="1"/>
    <col min="11788" max="12018" width="10.7109375" style="4"/>
    <col min="12019" max="12020" width="15.7109375" style="4" customWidth="1"/>
    <col min="12021" max="12023" width="14.7109375" style="4" customWidth="1"/>
    <col min="12024" max="12027" width="13.7109375" style="4" customWidth="1"/>
    <col min="12028" max="12031" width="15.7109375" style="4" customWidth="1"/>
    <col min="12032" max="12032" width="22.85546875" style="4" customWidth="1"/>
    <col min="12033" max="12033" width="20.7109375" style="4" customWidth="1"/>
    <col min="12034" max="12034" width="17.7109375" style="4" customWidth="1"/>
    <col min="12035" max="12043" width="14.7109375" style="4" customWidth="1"/>
    <col min="12044" max="12274" width="10.7109375" style="4"/>
    <col min="12275" max="12276" width="15.7109375" style="4" customWidth="1"/>
    <col min="12277" max="12279" width="14.7109375" style="4" customWidth="1"/>
    <col min="12280" max="12283" width="13.7109375" style="4" customWidth="1"/>
    <col min="12284" max="12287" width="15.7109375" style="4" customWidth="1"/>
    <col min="12288" max="12288" width="22.85546875" style="4" customWidth="1"/>
    <col min="12289" max="12289" width="20.7109375" style="4" customWidth="1"/>
    <col min="12290" max="12290" width="17.7109375" style="4" customWidth="1"/>
    <col min="12291" max="12299" width="14.7109375" style="4" customWidth="1"/>
    <col min="12300" max="12530" width="10.7109375" style="4"/>
    <col min="12531" max="12532" width="15.7109375" style="4" customWidth="1"/>
    <col min="12533" max="12535" width="14.7109375" style="4" customWidth="1"/>
    <col min="12536" max="12539" width="13.7109375" style="4" customWidth="1"/>
    <col min="12540" max="12543" width="15.7109375" style="4" customWidth="1"/>
    <col min="12544" max="12544" width="22.85546875" style="4" customWidth="1"/>
    <col min="12545" max="12545" width="20.7109375" style="4" customWidth="1"/>
    <col min="12546" max="12546" width="17.7109375" style="4" customWidth="1"/>
    <col min="12547" max="12555" width="14.7109375" style="4" customWidth="1"/>
    <col min="12556" max="12786" width="10.7109375" style="4"/>
    <col min="12787" max="12788" width="15.7109375" style="4" customWidth="1"/>
    <col min="12789" max="12791" width="14.7109375" style="4" customWidth="1"/>
    <col min="12792" max="12795" width="13.7109375" style="4" customWidth="1"/>
    <col min="12796" max="12799" width="15.7109375" style="4" customWidth="1"/>
    <col min="12800" max="12800" width="22.85546875" style="4" customWidth="1"/>
    <col min="12801" max="12801" width="20.7109375" style="4" customWidth="1"/>
    <col min="12802" max="12802" width="17.7109375" style="4" customWidth="1"/>
    <col min="12803" max="12811" width="14.7109375" style="4" customWidth="1"/>
    <col min="12812" max="13042" width="10.7109375" style="4"/>
    <col min="13043" max="13044" width="15.7109375" style="4" customWidth="1"/>
    <col min="13045" max="13047" width="14.7109375" style="4" customWidth="1"/>
    <col min="13048" max="13051" width="13.7109375" style="4" customWidth="1"/>
    <col min="13052" max="13055" width="15.7109375" style="4" customWidth="1"/>
    <col min="13056" max="13056" width="22.85546875" style="4" customWidth="1"/>
    <col min="13057" max="13057" width="20.7109375" style="4" customWidth="1"/>
    <col min="13058" max="13058" width="17.7109375" style="4" customWidth="1"/>
    <col min="13059" max="13067" width="14.7109375" style="4" customWidth="1"/>
    <col min="13068" max="13298" width="10.7109375" style="4"/>
    <col min="13299" max="13300" width="15.7109375" style="4" customWidth="1"/>
    <col min="13301" max="13303" width="14.7109375" style="4" customWidth="1"/>
    <col min="13304" max="13307" width="13.7109375" style="4" customWidth="1"/>
    <col min="13308" max="13311" width="15.7109375" style="4" customWidth="1"/>
    <col min="13312" max="13312" width="22.85546875" style="4" customWidth="1"/>
    <col min="13313" max="13313" width="20.7109375" style="4" customWidth="1"/>
    <col min="13314" max="13314" width="17.7109375" style="4" customWidth="1"/>
    <col min="13315" max="13323" width="14.7109375" style="4" customWidth="1"/>
    <col min="13324" max="13554" width="10.7109375" style="4"/>
    <col min="13555" max="13556" width="15.7109375" style="4" customWidth="1"/>
    <col min="13557" max="13559" width="14.7109375" style="4" customWidth="1"/>
    <col min="13560" max="13563" width="13.7109375" style="4" customWidth="1"/>
    <col min="13564" max="13567" width="15.7109375" style="4" customWidth="1"/>
    <col min="13568" max="13568" width="22.85546875" style="4" customWidth="1"/>
    <col min="13569" max="13569" width="20.7109375" style="4" customWidth="1"/>
    <col min="13570" max="13570" width="17.7109375" style="4" customWidth="1"/>
    <col min="13571" max="13579" width="14.7109375" style="4" customWidth="1"/>
    <col min="13580" max="13810" width="10.7109375" style="4"/>
    <col min="13811" max="13812" width="15.7109375" style="4" customWidth="1"/>
    <col min="13813" max="13815" width="14.7109375" style="4" customWidth="1"/>
    <col min="13816" max="13819" width="13.7109375" style="4" customWidth="1"/>
    <col min="13820" max="13823" width="15.7109375" style="4" customWidth="1"/>
    <col min="13824" max="13824" width="22.85546875" style="4" customWidth="1"/>
    <col min="13825" max="13825" width="20.7109375" style="4" customWidth="1"/>
    <col min="13826" max="13826" width="17.7109375" style="4" customWidth="1"/>
    <col min="13827" max="13835" width="14.7109375" style="4" customWidth="1"/>
    <col min="13836" max="14066" width="10.7109375" style="4"/>
    <col min="14067" max="14068" width="15.7109375" style="4" customWidth="1"/>
    <col min="14069" max="14071" width="14.7109375" style="4" customWidth="1"/>
    <col min="14072" max="14075" width="13.7109375" style="4" customWidth="1"/>
    <col min="14076" max="14079" width="15.7109375" style="4" customWidth="1"/>
    <col min="14080" max="14080" width="22.85546875" style="4" customWidth="1"/>
    <col min="14081" max="14081" width="20.7109375" style="4" customWidth="1"/>
    <col min="14082" max="14082" width="17.7109375" style="4" customWidth="1"/>
    <col min="14083" max="14091" width="14.7109375" style="4" customWidth="1"/>
    <col min="14092" max="14322" width="10.7109375" style="4"/>
    <col min="14323" max="14324" width="15.7109375" style="4" customWidth="1"/>
    <col min="14325" max="14327" width="14.7109375" style="4" customWidth="1"/>
    <col min="14328" max="14331" width="13.7109375" style="4" customWidth="1"/>
    <col min="14332" max="14335" width="15.7109375" style="4" customWidth="1"/>
    <col min="14336" max="14336" width="22.85546875" style="4" customWidth="1"/>
    <col min="14337" max="14337" width="20.7109375" style="4" customWidth="1"/>
    <col min="14338" max="14338" width="17.7109375" style="4" customWidth="1"/>
    <col min="14339" max="14347" width="14.7109375" style="4" customWidth="1"/>
    <col min="14348" max="14578" width="10.7109375" style="4"/>
    <col min="14579" max="14580" width="15.7109375" style="4" customWidth="1"/>
    <col min="14581" max="14583" width="14.7109375" style="4" customWidth="1"/>
    <col min="14584" max="14587" width="13.7109375" style="4" customWidth="1"/>
    <col min="14588" max="14591" width="15.7109375" style="4" customWidth="1"/>
    <col min="14592" max="14592" width="22.85546875" style="4" customWidth="1"/>
    <col min="14593" max="14593" width="20.7109375" style="4" customWidth="1"/>
    <col min="14594" max="14594" width="17.7109375" style="4" customWidth="1"/>
    <col min="14595" max="14603" width="14.7109375" style="4" customWidth="1"/>
    <col min="14604" max="14834" width="10.7109375" style="4"/>
    <col min="14835" max="14836" width="15.7109375" style="4" customWidth="1"/>
    <col min="14837" max="14839" width="14.7109375" style="4" customWidth="1"/>
    <col min="14840" max="14843" width="13.7109375" style="4" customWidth="1"/>
    <col min="14844" max="14847" width="15.7109375" style="4" customWidth="1"/>
    <col min="14848" max="14848" width="22.85546875" style="4" customWidth="1"/>
    <col min="14849" max="14849" width="20.7109375" style="4" customWidth="1"/>
    <col min="14850" max="14850" width="17.7109375" style="4" customWidth="1"/>
    <col min="14851" max="14859" width="14.7109375" style="4" customWidth="1"/>
    <col min="14860" max="15090" width="10.7109375" style="4"/>
    <col min="15091" max="15092" width="15.7109375" style="4" customWidth="1"/>
    <col min="15093" max="15095" width="14.7109375" style="4" customWidth="1"/>
    <col min="15096" max="15099" width="13.7109375" style="4" customWidth="1"/>
    <col min="15100" max="15103" width="15.7109375" style="4" customWidth="1"/>
    <col min="15104" max="15104" width="22.85546875" style="4" customWidth="1"/>
    <col min="15105" max="15105" width="20.7109375" style="4" customWidth="1"/>
    <col min="15106" max="15106" width="17.7109375" style="4" customWidth="1"/>
    <col min="15107" max="15115" width="14.7109375" style="4" customWidth="1"/>
    <col min="15116" max="15346" width="10.7109375" style="4"/>
    <col min="15347" max="15348" width="15.7109375" style="4" customWidth="1"/>
    <col min="15349" max="15351" width="14.7109375" style="4" customWidth="1"/>
    <col min="15352" max="15355" width="13.7109375" style="4" customWidth="1"/>
    <col min="15356" max="15359" width="15.7109375" style="4" customWidth="1"/>
    <col min="15360" max="15360" width="22.85546875" style="4" customWidth="1"/>
    <col min="15361" max="15361" width="20.7109375" style="4" customWidth="1"/>
    <col min="15362" max="15362" width="17.7109375" style="4" customWidth="1"/>
    <col min="15363" max="15371" width="14.7109375" style="4" customWidth="1"/>
    <col min="15372" max="15602" width="10.7109375" style="4"/>
    <col min="15603" max="15604" width="15.7109375" style="4" customWidth="1"/>
    <col min="15605" max="15607" width="14.7109375" style="4" customWidth="1"/>
    <col min="15608" max="15611" width="13.7109375" style="4" customWidth="1"/>
    <col min="15612" max="15615" width="15.7109375" style="4" customWidth="1"/>
    <col min="15616" max="15616" width="22.85546875" style="4" customWidth="1"/>
    <col min="15617" max="15617" width="20.7109375" style="4" customWidth="1"/>
    <col min="15618" max="15618" width="17.7109375" style="4" customWidth="1"/>
    <col min="15619" max="15627" width="14.7109375" style="4" customWidth="1"/>
    <col min="15628" max="15858" width="10.7109375" style="4"/>
    <col min="15859" max="15860" width="15.7109375" style="4" customWidth="1"/>
    <col min="15861" max="15863" width="14.7109375" style="4" customWidth="1"/>
    <col min="15864" max="15867" width="13.7109375" style="4" customWidth="1"/>
    <col min="15868" max="15871" width="15.7109375" style="4" customWidth="1"/>
    <col min="15872" max="15872" width="22.85546875" style="4" customWidth="1"/>
    <col min="15873" max="15873" width="20.7109375" style="4" customWidth="1"/>
    <col min="15874" max="15874" width="17.7109375" style="4" customWidth="1"/>
    <col min="15875" max="15883" width="14.7109375" style="4" customWidth="1"/>
    <col min="15884" max="16114" width="10.7109375" style="4"/>
    <col min="16115" max="16116" width="15.7109375" style="4" customWidth="1"/>
    <col min="16117" max="16119" width="14.7109375" style="4" customWidth="1"/>
    <col min="16120" max="16123" width="13.7109375" style="4" customWidth="1"/>
    <col min="16124" max="16127" width="15.7109375" style="4" customWidth="1"/>
    <col min="16128" max="16128" width="22.85546875" style="4" customWidth="1"/>
    <col min="16129" max="16129" width="20.7109375" style="4" customWidth="1"/>
    <col min="16130" max="16130" width="17.7109375" style="4" customWidth="1"/>
    <col min="16131" max="16139" width="14.7109375" style="4" customWidth="1"/>
    <col min="16140" max="16384" width="10.7109375" style="4"/>
  </cols>
  <sheetData>
    <row r="1" spans="1:16" ht="18.75" x14ac:dyDescent="0.3">
      <c r="F1" s="44" t="s">
        <v>178</v>
      </c>
    </row>
    <row r="2" spans="1:16" s="3" customFormat="1" ht="195.75" customHeight="1" x14ac:dyDescent="0.2">
      <c r="A2" s="271" t="s">
        <v>174</v>
      </c>
      <c r="B2" s="271"/>
      <c r="C2" s="271"/>
      <c r="D2" s="271"/>
      <c r="E2" s="271"/>
      <c r="F2" s="271"/>
      <c r="G2" s="8"/>
      <c r="H2" s="8"/>
      <c r="I2" s="8"/>
      <c r="J2" s="8"/>
      <c r="K2" s="8"/>
      <c r="L2" s="8"/>
      <c r="M2" s="8"/>
      <c r="N2" s="8"/>
      <c r="O2" s="8"/>
      <c r="P2" s="8"/>
    </row>
    <row r="3" spans="1:16" s="1" customFormat="1" ht="15" customHeight="1" x14ac:dyDescent="0.2">
      <c r="A3" s="295" t="s">
        <v>128</v>
      </c>
      <c r="B3" s="295"/>
      <c r="C3" s="295"/>
      <c r="D3" s="295"/>
      <c r="E3" s="295"/>
      <c r="F3" s="295"/>
      <c r="G3" s="2"/>
      <c r="H3" s="2"/>
      <c r="I3" s="2"/>
      <c r="J3" s="2"/>
      <c r="K3" s="2"/>
      <c r="L3" s="2"/>
      <c r="M3" s="2"/>
      <c r="N3" s="2"/>
      <c r="O3" s="2"/>
      <c r="P3" s="2"/>
    </row>
    <row r="4" spans="1:16" s="5" customFormat="1" ht="12.75" x14ac:dyDescent="0.2">
      <c r="A4" s="6"/>
      <c r="B4" s="6"/>
      <c r="L4" s="6"/>
    </row>
    <row r="5" spans="1:16" ht="16.5" thickBot="1" x14ac:dyDescent="0.3"/>
    <row r="6" spans="1:16" ht="24" customHeight="1" thickBot="1" x14ac:dyDescent="0.3">
      <c r="A6" s="289" t="s">
        <v>120</v>
      </c>
      <c r="B6" s="290"/>
      <c r="C6" s="286" t="s">
        <v>155</v>
      </c>
      <c r="D6" s="330" t="s">
        <v>150</v>
      </c>
      <c r="E6" s="331"/>
      <c r="F6" s="332"/>
    </row>
    <row r="7" spans="1:16" ht="19.5" thickBot="1" x14ac:dyDescent="0.35">
      <c r="A7" s="291"/>
      <c r="B7" s="292"/>
      <c r="C7" s="287"/>
      <c r="D7" s="286" t="s">
        <v>157</v>
      </c>
      <c r="E7" s="319" t="s">
        <v>151</v>
      </c>
      <c r="F7" s="320"/>
    </row>
    <row r="8" spans="1:16" ht="53.65" customHeight="1" thickBot="1" x14ac:dyDescent="0.3">
      <c r="A8" s="293"/>
      <c r="B8" s="294"/>
      <c r="C8" s="288"/>
      <c r="D8" s="287"/>
      <c r="E8" s="83" t="s">
        <v>152</v>
      </c>
      <c r="F8" s="91" t="s">
        <v>156</v>
      </c>
    </row>
    <row r="9" spans="1:16" ht="16.5" thickBot="1" x14ac:dyDescent="0.3">
      <c r="A9" s="328">
        <v>1</v>
      </c>
      <c r="B9" s="329"/>
      <c r="C9" s="30">
        <v>2</v>
      </c>
      <c r="D9" s="30">
        <v>3</v>
      </c>
      <c r="E9" s="30">
        <v>4</v>
      </c>
      <c r="F9" s="30">
        <v>5</v>
      </c>
    </row>
    <row r="10" spans="1:16" s="7" customFormat="1" ht="48.6" customHeight="1" x14ac:dyDescent="0.25">
      <c r="A10" s="325" t="s">
        <v>40</v>
      </c>
      <c r="B10" s="326"/>
      <c r="C10" s="20"/>
      <c r="D10" s="20"/>
      <c r="E10" s="20"/>
      <c r="F10" s="20"/>
    </row>
    <row r="11" spans="1:16" s="7" customFormat="1" ht="44.65" customHeight="1" thickBot="1" x14ac:dyDescent="0.3">
      <c r="A11" s="316" t="s">
        <v>19</v>
      </c>
      <c r="B11" s="327"/>
      <c r="C11" s="45"/>
      <c r="D11" s="45"/>
      <c r="E11" s="45"/>
      <c r="F11" s="45"/>
    </row>
    <row r="12" spans="1:16" s="7" customFormat="1" ht="21" thickBot="1" x14ac:dyDescent="0.3">
      <c r="A12" s="321" t="s">
        <v>154</v>
      </c>
      <c r="B12" s="322"/>
      <c r="C12" s="322"/>
      <c r="D12" s="322"/>
      <c r="E12" s="322"/>
      <c r="F12" s="323"/>
    </row>
    <row r="13" spans="1:16" s="7" customFormat="1" ht="40.9" customHeight="1" x14ac:dyDescent="0.25">
      <c r="A13" s="318" t="s">
        <v>129</v>
      </c>
      <c r="B13" s="324"/>
      <c r="C13" s="48"/>
      <c r="D13" s="48"/>
      <c r="E13" s="48"/>
      <c r="F13" s="48"/>
    </row>
    <row r="14" spans="1:16" s="7" customFormat="1" ht="40.9" customHeight="1" x14ac:dyDescent="0.25">
      <c r="A14" s="314" t="s">
        <v>20</v>
      </c>
      <c r="B14" s="315"/>
      <c r="C14" s="21"/>
      <c r="D14" s="21"/>
      <c r="E14" s="21"/>
      <c r="F14" s="21"/>
    </row>
    <row r="15" spans="1:16" s="7" customFormat="1" ht="40.9" customHeight="1" x14ac:dyDescent="0.25">
      <c r="A15" s="314" t="s">
        <v>131</v>
      </c>
      <c r="B15" s="315"/>
      <c r="C15" s="21"/>
      <c r="D15" s="21"/>
      <c r="E15" s="21"/>
      <c r="F15" s="21"/>
    </row>
    <row r="16" spans="1:16" s="7" customFormat="1" ht="31.9" customHeight="1" x14ac:dyDescent="0.25">
      <c r="A16" s="316" t="s">
        <v>132</v>
      </c>
      <c r="B16" s="84">
        <v>1</v>
      </c>
      <c r="C16" s="21"/>
      <c r="D16" s="21"/>
      <c r="E16" s="21"/>
      <c r="F16" s="21"/>
    </row>
    <row r="17" spans="1:6" s="7" customFormat="1" ht="31.9" customHeight="1" x14ac:dyDescent="0.25">
      <c r="A17" s="317"/>
      <c r="B17" s="84">
        <v>2</v>
      </c>
      <c r="C17" s="21"/>
      <c r="D17" s="21"/>
      <c r="E17" s="21"/>
      <c r="F17" s="21"/>
    </row>
    <row r="18" spans="1:6" s="7" customFormat="1" ht="18.75" x14ac:dyDescent="0.25">
      <c r="A18" s="317"/>
      <c r="B18" s="84">
        <v>3</v>
      </c>
      <c r="C18" s="21"/>
      <c r="D18" s="21"/>
      <c r="E18" s="21"/>
      <c r="F18" s="21"/>
    </row>
    <row r="19" spans="1:6" s="7" customFormat="1" ht="18.75" x14ac:dyDescent="0.25">
      <c r="A19" s="317"/>
      <c r="B19" s="84">
        <v>4</v>
      </c>
      <c r="C19" s="21"/>
      <c r="D19" s="21"/>
      <c r="E19" s="21"/>
      <c r="F19" s="21"/>
    </row>
    <row r="20" spans="1:6" s="7" customFormat="1" ht="18.75" x14ac:dyDescent="0.25">
      <c r="A20" s="317"/>
      <c r="B20" s="84">
        <v>5</v>
      </c>
      <c r="C20" s="21"/>
      <c r="D20" s="21"/>
      <c r="E20" s="21"/>
      <c r="F20" s="21"/>
    </row>
    <row r="21" spans="1:6" s="7" customFormat="1" ht="18.75" x14ac:dyDescent="0.25">
      <c r="A21" s="318"/>
      <c r="B21" s="84">
        <v>6</v>
      </c>
      <c r="C21" s="21"/>
      <c r="D21" s="21"/>
      <c r="E21" s="21"/>
      <c r="F21" s="21"/>
    </row>
    <row r="22" spans="1:6" s="7" customFormat="1" ht="18.75" x14ac:dyDescent="0.25">
      <c r="A22" s="273" t="s">
        <v>143</v>
      </c>
      <c r="B22" s="85">
        <v>1</v>
      </c>
      <c r="C22" s="21"/>
      <c r="D22" s="21"/>
      <c r="E22" s="21"/>
      <c r="F22" s="21"/>
    </row>
    <row r="23" spans="1:6" s="7" customFormat="1" ht="18.75" x14ac:dyDescent="0.25">
      <c r="A23" s="273"/>
      <c r="B23" s="85">
        <v>2</v>
      </c>
      <c r="C23" s="21"/>
      <c r="D23" s="21"/>
      <c r="E23" s="21"/>
      <c r="F23" s="21"/>
    </row>
    <row r="24" spans="1:6" s="7" customFormat="1" ht="18.75" x14ac:dyDescent="0.25">
      <c r="A24" s="273"/>
      <c r="B24" s="85">
        <v>3</v>
      </c>
      <c r="C24" s="21"/>
      <c r="D24" s="21"/>
      <c r="E24" s="21"/>
      <c r="F24" s="21"/>
    </row>
    <row r="25" spans="1:6" s="7" customFormat="1" ht="18.75" x14ac:dyDescent="0.25">
      <c r="A25" s="314" t="s">
        <v>130</v>
      </c>
      <c r="B25" s="315"/>
      <c r="C25" s="21"/>
      <c r="D25" s="21"/>
      <c r="E25" s="21"/>
      <c r="F25" s="21"/>
    </row>
    <row r="26" spans="1:6" s="7" customFormat="1" ht="18.75" x14ac:dyDescent="0.25">
      <c r="A26" s="316" t="s">
        <v>107</v>
      </c>
      <c r="B26" s="80" t="s">
        <v>111</v>
      </c>
      <c r="C26" s="21"/>
      <c r="D26" s="21"/>
      <c r="E26" s="21"/>
      <c r="F26" s="21"/>
    </row>
    <row r="27" spans="1:6" s="7" customFormat="1" ht="19.5" thickBot="1" x14ac:dyDescent="0.3">
      <c r="A27" s="333"/>
      <c r="B27" s="82" t="s">
        <v>112</v>
      </c>
      <c r="C27" s="22"/>
      <c r="D27" s="22"/>
      <c r="E27" s="22"/>
      <c r="F27" s="22"/>
    </row>
    <row r="28" spans="1:6" ht="21.6" customHeight="1" thickBot="1" x14ac:dyDescent="0.3">
      <c r="A28" s="321" t="s">
        <v>161</v>
      </c>
      <c r="B28" s="322"/>
      <c r="C28" s="322"/>
      <c r="D28" s="322"/>
      <c r="E28" s="322"/>
      <c r="F28" s="323"/>
    </row>
    <row r="29" spans="1:6" ht="18.75" x14ac:dyDescent="0.3">
      <c r="A29" s="86" t="s">
        <v>129</v>
      </c>
      <c r="B29" s="87" t="s">
        <v>158</v>
      </c>
      <c r="C29" s="49"/>
      <c r="D29" s="49"/>
      <c r="E29" s="49"/>
      <c r="F29" s="49"/>
    </row>
    <row r="30" spans="1:6" ht="18.75" x14ac:dyDescent="0.3">
      <c r="A30" s="88" t="s">
        <v>20</v>
      </c>
      <c r="B30" s="89" t="s">
        <v>159</v>
      </c>
      <c r="C30" s="50"/>
      <c r="D30" s="50"/>
      <c r="E30" s="50"/>
      <c r="F30" s="50"/>
    </row>
    <row r="31" spans="1:6" ht="18.75" x14ac:dyDescent="0.3">
      <c r="A31" s="88" t="s">
        <v>131</v>
      </c>
      <c r="B31" s="89" t="s">
        <v>160</v>
      </c>
      <c r="C31" s="50"/>
      <c r="D31" s="50"/>
      <c r="E31" s="50"/>
      <c r="F31" s="50"/>
    </row>
    <row r="32" spans="1:6" ht="18.75" x14ac:dyDescent="0.25">
      <c r="A32" s="273" t="s">
        <v>132</v>
      </c>
      <c r="B32" s="79">
        <v>1</v>
      </c>
      <c r="C32" s="50"/>
      <c r="D32" s="50"/>
      <c r="E32" s="50"/>
      <c r="F32" s="50"/>
    </row>
    <row r="33" spans="1:6" ht="18.75" x14ac:dyDescent="0.25">
      <c r="A33" s="273"/>
      <c r="B33" s="79">
        <v>2</v>
      </c>
      <c r="C33" s="50"/>
      <c r="D33" s="50"/>
      <c r="E33" s="50"/>
      <c r="F33" s="50"/>
    </row>
    <row r="34" spans="1:6" ht="18.75" x14ac:dyDescent="0.25">
      <c r="A34" s="273"/>
      <c r="B34" s="79">
        <v>3</v>
      </c>
      <c r="C34" s="50"/>
      <c r="D34" s="50"/>
      <c r="E34" s="50"/>
      <c r="F34" s="50"/>
    </row>
    <row r="35" spans="1:6" ht="18.75" x14ac:dyDescent="0.25">
      <c r="A35" s="273"/>
      <c r="B35" s="79">
        <v>4</v>
      </c>
      <c r="C35" s="50"/>
      <c r="D35" s="50"/>
      <c r="E35" s="50"/>
      <c r="F35" s="50"/>
    </row>
    <row r="36" spans="1:6" ht="18.75" x14ac:dyDescent="0.25">
      <c r="A36" s="273"/>
      <c r="B36" s="79">
        <v>5</v>
      </c>
      <c r="C36" s="50"/>
      <c r="D36" s="50"/>
      <c r="E36" s="50"/>
      <c r="F36" s="50"/>
    </row>
    <row r="37" spans="1:6" ht="18.75" x14ac:dyDescent="0.25">
      <c r="A37" s="273"/>
      <c r="B37" s="79">
        <v>6</v>
      </c>
      <c r="C37" s="50"/>
      <c r="D37" s="50"/>
      <c r="E37" s="50"/>
      <c r="F37" s="50"/>
    </row>
    <row r="38" spans="1:6" ht="18.75" x14ac:dyDescent="0.25">
      <c r="A38" s="273" t="s">
        <v>162</v>
      </c>
      <c r="B38" s="79">
        <v>1</v>
      </c>
      <c r="C38" s="50"/>
      <c r="D38" s="50"/>
      <c r="E38" s="50"/>
      <c r="F38" s="50"/>
    </row>
    <row r="39" spans="1:6" ht="18.75" x14ac:dyDescent="0.25">
      <c r="A39" s="273"/>
      <c r="B39" s="79">
        <v>2</v>
      </c>
      <c r="C39" s="50"/>
      <c r="D39" s="50"/>
      <c r="E39" s="50"/>
      <c r="F39" s="50"/>
    </row>
    <row r="40" spans="1:6" ht="18.75" x14ac:dyDescent="0.25">
      <c r="A40" s="273"/>
      <c r="B40" s="79">
        <v>3</v>
      </c>
      <c r="C40" s="50"/>
      <c r="D40" s="50"/>
      <c r="E40" s="50"/>
      <c r="F40" s="50"/>
    </row>
    <row r="41" spans="1:6" ht="18.75" x14ac:dyDescent="0.25">
      <c r="A41" s="273"/>
      <c r="B41" s="79">
        <v>4</v>
      </c>
      <c r="C41" s="50"/>
      <c r="D41" s="50"/>
      <c r="E41" s="50"/>
      <c r="F41" s="50"/>
    </row>
    <row r="42" spans="1:6" ht="19.5" thickBot="1" x14ac:dyDescent="0.3">
      <c r="A42" s="274"/>
      <c r="B42" s="90">
        <v>5</v>
      </c>
      <c r="C42" s="51"/>
      <c r="D42" s="51"/>
      <c r="E42" s="51"/>
      <c r="F42" s="5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44" t="s">
        <v>179</v>
      </c>
    </row>
    <row r="2" spans="1:14" s="3" customFormat="1" ht="195.75" customHeight="1" x14ac:dyDescent="0.2">
      <c r="A2" s="271" t="s">
        <v>174</v>
      </c>
      <c r="B2" s="309"/>
      <c r="C2" s="309"/>
      <c r="D2" s="309"/>
      <c r="E2" s="8"/>
      <c r="F2" s="8"/>
      <c r="G2" s="8"/>
      <c r="H2" s="8"/>
      <c r="I2" s="8"/>
      <c r="J2" s="8"/>
      <c r="K2" s="8"/>
      <c r="L2" s="8"/>
      <c r="M2" s="8"/>
      <c r="N2" s="8"/>
    </row>
    <row r="3" spans="1:14" s="1" customFormat="1" ht="30.6" customHeight="1" x14ac:dyDescent="0.2">
      <c r="A3" s="295" t="s">
        <v>167</v>
      </c>
      <c r="B3" s="295"/>
      <c r="C3" s="295"/>
      <c r="D3" s="295"/>
      <c r="E3" s="2"/>
      <c r="F3" s="2"/>
      <c r="G3" s="2"/>
      <c r="H3" s="2"/>
      <c r="I3" s="2"/>
      <c r="J3" s="2"/>
      <c r="K3" s="2"/>
      <c r="L3" s="2"/>
      <c r="M3" s="2"/>
      <c r="N3" s="2"/>
    </row>
    <row r="4" spans="1:14" s="5" customFormat="1" ht="12.75" x14ac:dyDescent="0.2">
      <c r="A4" s="6"/>
      <c r="B4" s="6"/>
      <c r="J4" s="6"/>
    </row>
    <row r="5" spans="1:14" x14ac:dyDescent="0.25">
      <c r="A5" s="311" t="s">
        <v>139</v>
      </c>
      <c r="B5" s="311"/>
      <c r="C5" s="311"/>
      <c r="D5" s="311"/>
    </row>
    <row r="26" spans="1:4" ht="28.5" customHeight="1" x14ac:dyDescent="0.25">
      <c r="A26" s="311" t="s">
        <v>168</v>
      </c>
      <c r="B26" s="311"/>
      <c r="C26" s="311"/>
      <c r="D26" s="311"/>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85" zoomScaleNormal="85" zoomScaleSheetLayoutView="85" workbookViewId="0">
      <selection activeCell="A2" sqref="A2:C2"/>
    </sheetView>
  </sheetViews>
  <sheetFormatPr defaultColWidth="9.140625" defaultRowHeight="15" x14ac:dyDescent="0.25"/>
  <cols>
    <col min="1" max="1" width="10.28515625" style="159" customWidth="1"/>
    <col min="2" max="2" width="55.28515625" style="159" customWidth="1"/>
    <col min="3" max="3" width="101.28515625" style="159" customWidth="1"/>
    <col min="4" max="4" width="14.28515625" style="159" customWidth="1"/>
    <col min="5" max="5" width="36.7109375" style="159" customWidth="1"/>
    <col min="6" max="6" width="20" style="159" customWidth="1"/>
    <col min="7" max="7" width="25.7109375" style="159" customWidth="1"/>
    <col min="8" max="8" width="16.28515625" style="159" customWidth="1"/>
    <col min="9" max="16384" width="9.140625" style="159"/>
  </cols>
  <sheetData>
    <row r="1" spans="1:21" ht="18.75" x14ac:dyDescent="0.3">
      <c r="C1" s="44"/>
    </row>
    <row r="2" spans="1:21" s="119" customFormat="1" ht="204.75" customHeight="1" x14ac:dyDescent="0.2">
      <c r="A2" s="271" t="str">
        <f>'3.1. Результаты реализации '!A2:D2</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2" s="271"/>
      <c r="C2" s="271"/>
      <c r="D2" s="24"/>
      <c r="E2" s="8"/>
      <c r="F2" s="8"/>
      <c r="G2" s="8"/>
      <c r="H2" s="8"/>
      <c r="I2" s="8"/>
      <c r="J2" s="8"/>
      <c r="K2" s="8"/>
      <c r="L2" s="8"/>
      <c r="M2" s="8"/>
      <c r="N2" s="8"/>
    </row>
    <row r="3" spans="1:21" s="162" customFormat="1" ht="18.75" customHeight="1" x14ac:dyDescent="0.2">
      <c r="A3" s="272" t="s">
        <v>133</v>
      </c>
      <c r="B3" s="272"/>
      <c r="C3" s="272"/>
      <c r="D3" s="161"/>
      <c r="E3" s="161"/>
      <c r="F3" s="161"/>
      <c r="G3" s="161"/>
      <c r="H3" s="161"/>
      <c r="I3" s="161"/>
      <c r="J3" s="161"/>
      <c r="K3" s="161"/>
      <c r="L3" s="161"/>
      <c r="M3" s="161"/>
      <c r="N3" s="161"/>
      <c r="O3" s="161"/>
      <c r="P3" s="161"/>
      <c r="Q3" s="161"/>
      <c r="R3" s="161"/>
      <c r="S3" s="161"/>
      <c r="T3" s="161"/>
      <c r="U3" s="161"/>
    </row>
    <row r="4" spans="1:21" s="162" customFormat="1" ht="19.5" thickBot="1" x14ac:dyDescent="0.25">
      <c r="A4" s="163"/>
      <c r="B4" s="163"/>
      <c r="C4" s="163"/>
      <c r="D4" s="163"/>
      <c r="E4" s="163"/>
      <c r="F4" s="163"/>
      <c r="G4" s="163"/>
      <c r="H4" s="164"/>
      <c r="I4" s="164"/>
      <c r="J4" s="164"/>
      <c r="K4" s="164"/>
      <c r="L4" s="164"/>
      <c r="M4" s="164"/>
      <c r="N4" s="164"/>
      <c r="O4" s="164"/>
      <c r="P4" s="164"/>
      <c r="Q4" s="164"/>
      <c r="R4" s="164"/>
    </row>
    <row r="5" spans="1:21" s="162" customFormat="1" ht="19.5" thickBot="1" x14ac:dyDescent="0.25">
      <c r="A5" s="91" t="s">
        <v>0</v>
      </c>
      <c r="B5" s="146" t="s">
        <v>13</v>
      </c>
      <c r="C5" s="91" t="s">
        <v>12</v>
      </c>
      <c r="D5" s="167"/>
      <c r="E5" s="167"/>
      <c r="F5" s="167"/>
      <c r="G5" s="167"/>
      <c r="H5" s="168"/>
      <c r="I5" s="168"/>
      <c r="J5" s="168"/>
      <c r="K5" s="168"/>
      <c r="L5" s="168"/>
      <c r="M5" s="168"/>
      <c r="N5" s="168"/>
      <c r="O5" s="168"/>
      <c r="P5" s="168"/>
      <c r="Q5" s="168"/>
      <c r="R5" s="168"/>
      <c r="S5" s="169"/>
      <c r="T5" s="169"/>
      <c r="U5" s="169"/>
    </row>
    <row r="6" spans="1:21" s="162" customFormat="1" ht="13.9" customHeight="1" thickBot="1" x14ac:dyDescent="0.25">
      <c r="A6" s="171">
        <v>1</v>
      </c>
      <c r="B6" s="212">
        <v>2</v>
      </c>
      <c r="C6" s="171">
        <v>3</v>
      </c>
      <c r="D6" s="167"/>
      <c r="E6" s="167"/>
      <c r="F6" s="167"/>
      <c r="G6" s="167"/>
      <c r="H6" s="168"/>
      <c r="I6" s="168"/>
      <c r="J6" s="168"/>
      <c r="K6" s="168"/>
      <c r="L6" s="168"/>
      <c r="M6" s="168"/>
      <c r="N6" s="168"/>
      <c r="O6" s="168"/>
      <c r="P6" s="168"/>
      <c r="Q6" s="168"/>
      <c r="R6" s="168"/>
      <c r="S6" s="169"/>
      <c r="T6" s="169"/>
      <c r="U6" s="169"/>
    </row>
    <row r="7" spans="1:21" s="162" customFormat="1" ht="90.75" customHeight="1" x14ac:dyDescent="0.2">
      <c r="A7" s="213" t="s">
        <v>11</v>
      </c>
      <c r="B7" s="92" t="s">
        <v>218</v>
      </c>
      <c r="C7" s="188" t="s">
        <v>402</v>
      </c>
      <c r="D7" s="167"/>
      <c r="E7" s="167"/>
      <c r="F7" s="168"/>
      <c r="G7" s="168"/>
      <c r="H7" s="168"/>
      <c r="I7" s="168"/>
      <c r="J7" s="168"/>
      <c r="K7" s="168"/>
      <c r="L7" s="168"/>
      <c r="M7" s="168"/>
      <c r="N7" s="168"/>
      <c r="O7" s="168"/>
      <c r="P7" s="168"/>
      <c r="Q7" s="169"/>
      <c r="R7" s="169"/>
      <c r="S7" s="169"/>
      <c r="T7" s="169"/>
      <c r="U7" s="169"/>
    </row>
    <row r="8" spans="1:21" s="162" customFormat="1" ht="282.75" customHeight="1" x14ac:dyDescent="0.2">
      <c r="A8" s="213" t="s">
        <v>10</v>
      </c>
      <c r="B8" s="92" t="s">
        <v>219</v>
      </c>
      <c r="C8" s="214" t="s">
        <v>412</v>
      </c>
      <c r="D8" s="167"/>
      <c r="E8" s="167"/>
      <c r="F8" s="168"/>
      <c r="G8" s="168"/>
      <c r="H8" s="168"/>
      <c r="I8" s="168"/>
      <c r="J8" s="168"/>
      <c r="K8" s="168"/>
      <c r="L8" s="168"/>
      <c r="M8" s="168"/>
      <c r="N8" s="168"/>
      <c r="O8" s="168"/>
      <c r="P8" s="168"/>
      <c r="Q8" s="169"/>
      <c r="R8" s="169"/>
      <c r="S8" s="169"/>
      <c r="T8" s="169"/>
      <c r="U8" s="169"/>
    </row>
    <row r="9" spans="1:21" s="162" customFormat="1" ht="75" x14ac:dyDescent="0.2">
      <c r="A9" s="213" t="s">
        <v>9</v>
      </c>
      <c r="B9" s="93" t="s">
        <v>164</v>
      </c>
      <c r="C9" s="188" t="s">
        <v>403</v>
      </c>
      <c r="D9" s="167"/>
      <c r="E9" s="167"/>
      <c r="F9" s="168"/>
      <c r="G9" s="168"/>
      <c r="H9" s="168"/>
      <c r="I9" s="168"/>
      <c r="J9" s="168"/>
      <c r="K9" s="168"/>
      <c r="L9" s="168"/>
      <c r="M9" s="168"/>
      <c r="N9" s="168"/>
      <c r="O9" s="168"/>
      <c r="P9" s="168"/>
      <c r="Q9" s="169"/>
      <c r="R9" s="169"/>
      <c r="S9" s="169"/>
      <c r="T9" s="169"/>
      <c r="U9" s="169"/>
    </row>
    <row r="10" spans="1:21" ht="71.650000000000006" customHeight="1" x14ac:dyDescent="0.25">
      <c r="A10" s="213" t="s">
        <v>8</v>
      </c>
      <c r="B10" s="215" t="s">
        <v>5</v>
      </c>
      <c r="C10" s="144">
        <v>2022</v>
      </c>
      <c r="D10" s="187"/>
      <c r="E10" s="187"/>
      <c r="F10" s="187"/>
      <c r="G10" s="187"/>
      <c r="H10" s="187"/>
      <c r="I10" s="187"/>
      <c r="J10" s="187"/>
      <c r="K10" s="187"/>
      <c r="L10" s="187"/>
      <c r="M10" s="187"/>
      <c r="N10" s="187"/>
      <c r="O10" s="187"/>
      <c r="P10" s="187"/>
      <c r="Q10" s="187"/>
      <c r="R10" s="187"/>
      <c r="S10" s="187"/>
      <c r="T10" s="187"/>
      <c r="U10" s="187"/>
    </row>
    <row r="11" spans="1:21" ht="71.650000000000006" customHeight="1" x14ac:dyDescent="0.25">
      <c r="A11" s="213" t="s">
        <v>7</v>
      </c>
      <c r="B11" s="215" t="s">
        <v>3</v>
      </c>
      <c r="C11" s="144">
        <v>2023</v>
      </c>
      <c r="D11" s="187"/>
      <c r="E11" s="216"/>
      <c r="F11" s="187"/>
      <c r="G11" s="187"/>
      <c r="H11" s="187"/>
      <c r="I11" s="187"/>
      <c r="J11" s="187"/>
      <c r="K11" s="187"/>
      <c r="L11" s="187"/>
      <c r="M11" s="187"/>
      <c r="N11" s="187"/>
      <c r="O11" s="187"/>
      <c r="P11" s="187"/>
      <c r="Q11" s="187"/>
      <c r="R11" s="187"/>
      <c r="S11" s="187"/>
      <c r="T11" s="187"/>
      <c r="U11" s="187"/>
    </row>
    <row r="12" spans="1:21" ht="71.650000000000006" customHeight="1" x14ac:dyDescent="0.25">
      <c r="A12" s="213" t="s">
        <v>6</v>
      </c>
      <c r="B12" s="217" t="s">
        <v>172</v>
      </c>
      <c r="C12" s="144">
        <v>2023</v>
      </c>
      <c r="D12" s="187"/>
      <c r="E12" s="187"/>
      <c r="F12" s="187"/>
      <c r="G12" s="187"/>
      <c r="H12" s="187"/>
      <c r="I12" s="187"/>
      <c r="J12" s="187"/>
      <c r="K12" s="187"/>
      <c r="L12" s="187"/>
      <c r="M12" s="187"/>
      <c r="N12" s="187"/>
      <c r="O12" s="187"/>
      <c r="P12" s="187"/>
      <c r="Q12" s="187"/>
      <c r="R12" s="187"/>
      <c r="S12" s="187"/>
      <c r="T12" s="187"/>
      <c r="U12" s="187"/>
    </row>
    <row r="13" spans="1:21" ht="71.650000000000006" customHeight="1" thickBot="1" x14ac:dyDescent="0.3">
      <c r="A13" s="213" t="s">
        <v>4</v>
      </c>
      <c r="B13" s="218" t="s">
        <v>1</v>
      </c>
      <c r="C13" s="189" t="s">
        <v>404</v>
      </c>
      <c r="D13" s="187"/>
      <c r="E13" s="187"/>
      <c r="F13" s="187"/>
      <c r="G13" s="187"/>
      <c r="H13" s="187"/>
      <c r="I13" s="187"/>
      <c r="J13" s="187"/>
      <c r="K13" s="187"/>
      <c r="L13" s="187"/>
      <c r="M13" s="187"/>
      <c r="N13" s="187"/>
      <c r="O13" s="187"/>
      <c r="P13" s="187"/>
      <c r="Q13" s="187"/>
      <c r="R13" s="187"/>
      <c r="S13" s="187"/>
      <c r="T13" s="187"/>
      <c r="U13" s="187"/>
    </row>
    <row r="14" spans="1:21" x14ac:dyDescent="0.25">
      <c r="A14" s="187"/>
      <c r="B14" s="187"/>
      <c r="C14" s="187"/>
      <c r="D14" s="187"/>
      <c r="E14" s="187"/>
      <c r="F14" s="187"/>
      <c r="G14" s="187"/>
      <c r="H14" s="187"/>
      <c r="I14" s="187"/>
      <c r="J14" s="187"/>
      <c r="K14" s="187"/>
      <c r="L14" s="187"/>
      <c r="M14" s="187"/>
      <c r="N14" s="187"/>
      <c r="O14" s="187"/>
      <c r="P14" s="187"/>
      <c r="Q14" s="187"/>
      <c r="R14" s="187"/>
      <c r="S14" s="187"/>
      <c r="T14" s="187"/>
      <c r="U14" s="187"/>
    </row>
    <row r="15" spans="1:21" x14ac:dyDescent="0.25">
      <c r="A15" s="187"/>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187"/>
      <c r="B16" s="187"/>
      <c r="C16" s="187"/>
      <c r="D16" s="187"/>
      <c r="E16" s="187"/>
      <c r="F16" s="187"/>
      <c r="G16" s="187"/>
      <c r="H16" s="187"/>
      <c r="I16" s="187"/>
      <c r="J16" s="187"/>
      <c r="K16" s="187"/>
      <c r="L16" s="187"/>
      <c r="M16" s="187"/>
      <c r="N16" s="187"/>
      <c r="O16" s="187"/>
      <c r="P16" s="187"/>
      <c r="Q16" s="187"/>
      <c r="R16" s="187"/>
      <c r="S16" s="187"/>
      <c r="T16" s="187"/>
      <c r="U16" s="187"/>
    </row>
    <row r="17" spans="1:21" x14ac:dyDescent="0.25">
      <c r="A17" s="187"/>
      <c r="B17" s="187"/>
      <c r="C17" s="187"/>
      <c r="D17" s="187"/>
      <c r="E17" s="187"/>
      <c r="F17" s="187"/>
      <c r="G17" s="187"/>
      <c r="H17" s="187"/>
      <c r="I17" s="187"/>
      <c r="J17" s="187"/>
      <c r="K17" s="187"/>
      <c r="L17" s="187"/>
      <c r="M17" s="187"/>
      <c r="N17" s="187"/>
      <c r="O17" s="187"/>
      <c r="P17" s="187"/>
      <c r="Q17" s="187"/>
      <c r="R17" s="187"/>
      <c r="S17" s="187"/>
      <c r="T17" s="187"/>
      <c r="U17" s="187"/>
    </row>
    <row r="18" spans="1:21" x14ac:dyDescent="0.25">
      <c r="A18" s="187"/>
      <c r="B18" s="187"/>
      <c r="C18" s="187"/>
      <c r="D18" s="187"/>
      <c r="E18" s="187"/>
      <c r="F18" s="187"/>
      <c r="G18" s="187"/>
      <c r="H18" s="187"/>
      <c r="I18" s="187"/>
      <c r="J18" s="187"/>
      <c r="K18" s="187"/>
      <c r="L18" s="187"/>
      <c r="M18" s="187"/>
      <c r="N18" s="187"/>
      <c r="O18" s="187"/>
      <c r="P18" s="187"/>
      <c r="Q18" s="187"/>
      <c r="R18" s="187"/>
      <c r="S18" s="187"/>
      <c r="T18" s="187"/>
      <c r="U18" s="187"/>
    </row>
    <row r="19" spans="1:21" x14ac:dyDescent="0.25">
      <c r="A19" s="187"/>
      <c r="B19" s="187"/>
      <c r="C19" s="187"/>
      <c r="D19" s="187"/>
      <c r="E19" s="187"/>
      <c r="F19" s="187"/>
      <c r="G19" s="187"/>
      <c r="H19" s="187"/>
      <c r="I19" s="187"/>
      <c r="J19" s="187"/>
      <c r="K19" s="187"/>
      <c r="L19" s="187"/>
      <c r="M19" s="187"/>
      <c r="N19" s="187"/>
      <c r="O19" s="187"/>
      <c r="P19" s="187"/>
      <c r="Q19" s="187"/>
      <c r="R19" s="187"/>
      <c r="S19" s="187"/>
      <c r="T19" s="187"/>
      <c r="U19" s="187"/>
    </row>
    <row r="20" spans="1:21" x14ac:dyDescent="0.25">
      <c r="A20" s="187"/>
      <c r="B20" s="187"/>
      <c r="C20" s="187"/>
      <c r="D20" s="187"/>
      <c r="E20" s="187"/>
      <c r="F20" s="187"/>
      <c r="G20" s="187"/>
      <c r="H20" s="187"/>
      <c r="I20" s="187"/>
      <c r="J20" s="187"/>
      <c r="K20" s="187"/>
      <c r="L20" s="187"/>
      <c r="M20" s="187"/>
      <c r="N20" s="187"/>
      <c r="O20" s="187"/>
      <c r="P20" s="187"/>
      <c r="Q20" s="187"/>
      <c r="R20" s="187"/>
      <c r="S20" s="187"/>
      <c r="T20" s="187"/>
      <c r="U20" s="187"/>
    </row>
    <row r="21" spans="1:21" x14ac:dyDescent="0.25">
      <c r="A21" s="187"/>
      <c r="B21" s="187"/>
      <c r="C21" s="187"/>
      <c r="D21" s="187"/>
      <c r="E21" s="187"/>
      <c r="F21" s="187"/>
      <c r="G21" s="187"/>
      <c r="H21" s="187"/>
      <c r="I21" s="187"/>
      <c r="J21" s="187"/>
      <c r="K21" s="187"/>
      <c r="L21" s="187"/>
      <c r="M21" s="187"/>
      <c r="N21" s="187"/>
      <c r="O21" s="187"/>
      <c r="P21" s="187"/>
      <c r="Q21" s="187"/>
      <c r="R21" s="187"/>
      <c r="S21" s="187"/>
      <c r="T21" s="187"/>
      <c r="U21" s="187"/>
    </row>
    <row r="22" spans="1:21" x14ac:dyDescent="0.25">
      <c r="A22" s="187"/>
      <c r="B22" s="187"/>
      <c r="C22" s="187"/>
      <c r="D22" s="187"/>
      <c r="E22" s="187"/>
      <c r="F22" s="187"/>
      <c r="G22" s="187"/>
      <c r="H22" s="187"/>
      <c r="I22" s="187"/>
      <c r="J22" s="187"/>
      <c r="K22" s="187"/>
      <c r="L22" s="187"/>
      <c r="M22" s="187"/>
      <c r="N22" s="187"/>
      <c r="O22" s="187"/>
      <c r="P22" s="187"/>
      <c r="Q22" s="187"/>
      <c r="R22" s="187"/>
      <c r="S22" s="187"/>
      <c r="T22" s="187"/>
      <c r="U22" s="187"/>
    </row>
    <row r="23" spans="1:21" x14ac:dyDescent="0.25">
      <c r="A23" s="187"/>
      <c r="B23" s="187"/>
      <c r="C23" s="187"/>
      <c r="D23" s="187"/>
      <c r="E23" s="187"/>
      <c r="F23" s="187"/>
      <c r="G23" s="187"/>
      <c r="H23" s="187"/>
      <c r="I23" s="187"/>
      <c r="J23" s="187"/>
      <c r="K23" s="187"/>
      <c r="L23" s="187"/>
      <c r="M23" s="187"/>
      <c r="N23" s="187"/>
      <c r="O23" s="187"/>
      <c r="P23" s="187"/>
      <c r="Q23" s="187"/>
      <c r="R23" s="187"/>
      <c r="S23" s="187"/>
      <c r="T23" s="187"/>
      <c r="U23" s="187"/>
    </row>
    <row r="24" spans="1:21" x14ac:dyDescent="0.25">
      <c r="A24" s="187"/>
      <c r="B24" s="187"/>
      <c r="C24" s="187"/>
      <c r="D24" s="187"/>
      <c r="E24" s="187"/>
      <c r="F24" s="187"/>
      <c r="G24" s="187"/>
      <c r="H24" s="187"/>
      <c r="I24" s="187"/>
      <c r="J24" s="187"/>
      <c r="K24" s="187"/>
      <c r="L24" s="187"/>
      <c r="M24" s="187"/>
      <c r="N24" s="187"/>
      <c r="O24" s="187"/>
      <c r="P24" s="187"/>
      <c r="Q24" s="187"/>
      <c r="R24" s="187"/>
      <c r="S24" s="187"/>
      <c r="T24" s="187"/>
      <c r="U24" s="187"/>
    </row>
    <row r="25" spans="1:21" x14ac:dyDescent="0.25">
      <c r="A25" s="187"/>
      <c r="B25" s="187"/>
      <c r="C25" s="187"/>
      <c r="D25" s="187"/>
      <c r="E25" s="187"/>
      <c r="F25" s="187"/>
      <c r="G25" s="187"/>
      <c r="H25" s="187"/>
      <c r="I25" s="187"/>
      <c r="J25" s="187"/>
      <c r="K25" s="187"/>
      <c r="L25" s="187"/>
      <c r="M25" s="187"/>
      <c r="N25" s="187"/>
      <c r="O25" s="187"/>
      <c r="P25" s="187"/>
      <c r="Q25" s="187"/>
      <c r="R25" s="187"/>
      <c r="S25" s="187"/>
      <c r="T25" s="187"/>
      <c r="U25" s="187"/>
    </row>
    <row r="26" spans="1:21" x14ac:dyDescent="0.25">
      <c r="A26" s="187"/>
      <c r="B26" s="187"/>
      <c r="C26" s="187"/>
      <c r="D26" s="187"/>
      <c r="E26" s="187"/>
      <c r="F26" s="187"/>
      <c r="G26" s="187"/>
      <c r="H26" s="187"/>
      <c r="I26" s="187"/>
      <c r="J26" s="187"/>
      <c r="K26" s="187"/>
      <c r="L26" s="187"/>
      <c r="M26" s="187"/>
      <c r="N26" s="187"/>
      <c r="O26" s="187"/>
      <c r="P26" s="187"/>
      <c r="Q26" s="187"/>
      <c r="R26" s="187"/>
      <c r="S26" s="187"/>
      <c r="T26" s="187"/>
      <c r="U26" s="187"/>
    </row>
    <row r="27" spans="1:21" x14ac:dyDescent="0.25">
      <c r="A27" s="187"/>
      <c r="B27" s="187"/>
      <c r="C27" s="187"/>
      <c r="D27" s="187"/>
      <c r="E27" s="187"/>
      <c r="F27" s="187"/>
      <c r="G27" s="187"/>
      <c r="H27" s="187"/>
      <c r="I27" s="187"/>
      <c r="J27" s="187"/>
      <c r="K27" s="187"/>
      <c r="L27" s="187"/>
      <c r="M27" s="187"/>
      <c r="N27" s="187"/>
      <c r="O27" s="187"/>
      <c r="P27" s="187"/>
      <c r="Q27" s="187"/>
      <c r="R27" s="187"/>
      <c r="S27" s="187"/>
      <c r="T27" s="187"/>
      <c r="U27" s="187"/>
    </row>
    <row r="28" spans="1:21" x14ac:dyDescent="0.25">
      <c r="A28" s="187"/>
      <c r="B28" s="187"/>
      <c r="C28" s="187"/>
      <c r="D28" s="187"/>
      <c r="E28" s="187"/>
      <c r="F28" s="187"/>
      <c r="G28" s="187"/>
      <c r="H28" s="187"/>
      <c r="I28" s="187"/>
      <c r="J28" s="187"/>
      <c r="K28" s="187"/>
      <c r="L28" s="187"/>
      <c r="M28" s="187"/>
      <c r="N28" s="187"/>
      <c r="O28" s="187"/>
      <c r="P28" s="187"/>
      <c r="Q28" s="187"/>
      <c r="R28" s="187"/>
      <c r="S28" s="187"/>
      <c r="T28" s="187"/>
      <c r="U28" s="187"/>
    </row>
    <row r="29" spans="1:21" x14ac:dyDescent="0.25">
      <c r="A29" s="187"/>
      <c r="B29" s="187"/>
      <c r="C29" s="187"/>
      <c r="D29" s="187"/>
      <c r="E29" s="187"/>
      <c r="F29" s="187"/>
      <c r="G29" s="187"/>
      <c r="H29" s="187"/>
      <c r="I29" s="187"/>
      <c r="J29" s="187"/>
      <c r="K29" s="187"/>
      <c r="L29" s="187"/>
      <c r="M29" s="187"/>
      <c r="N29" s="187"/>
      <c r="O29" s="187"/>
      <c r="P29" s="187"/>
      <c r="Q29" s="187"/>
      <c r="R29" s="187"/>
      <c r="S29" s="187"/>
      <c r="T29" s="187"/>
      <c r="U29" s="187"/>
    </row>
    <row r="30" spans="1:21" x14ac:dyDescent="0.25">
      <c r="A30" s="187"/>
      <c r="B30" s="187"/>
      <c r="C30" s="187"/>
      <c r="D30" s="187"/>
      <c r="E30" s="187"/>
      <c r="F30" s="187"/>
      <c r="G30" s="187"/>
      <c r="H30" s="187"/>
      <c r="I30" s="187"/>
      <c r="J30" s="187"/>
      <c r="K30" s="187"/>
      <c r="L30" s="187"/>
      <c r="M30" s="187"/>
      <c r="N30" s="187"/>
      <c r="O30" s="187"/>
      <c r="P30" s="187"/>
      <c r="Q30" s="187"/>
      <c r="R30" s="187"/>
      <c r="S30" s="187"/>
      <c r="T30" s="187"/>
      <c r="U30" s="187"/>
    </row>
    <row r="31" spans="1:2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M39" sqref="M39"/>
    </sheetView>
  </sheetViews>
  <sheetFormatPr defaultColWidth="9.140625"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7109375" style="219" customWidth="1"/>
    <col min="12" max="12" width="30.85546875" style="219" customWidth="1"/>
    <col min="13" max="13" width="27.140625" style="219" customWidth="1"/>
    <col min="14" max="14" width="32.285156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7109375" style="219" customWidth="1"/>
    <col min="27" max="28" width="12.28515625" style="219" customWidth="1"/>
    <col min="29" max="16384" width="9.140625" style="219"/>
  </cols>
  <sheetData>
    <row r="1" spans="1:28" ht="18.75" x14ac:dyDescent="0.25">
      <c r="Z1" s="194" t="s">
        <v>220</v>
      </c>
    </row>
    <row r="2" spans="1:28" ht="18.75" x14ac:dyDescent="0.3">
      <c r="Z2" s="195" t="s">
        <v>221</v>
      </c>
    </row>
    <row r="3" spans="1:28" ht="18.75" x14ac:dyDescent="0.3">
      <c r="Z3" s="195" t="s">
        <v>222</v>
      </c>
    </row>
    <row r="4" spans="1:28" ht="18.75" customHeight="1" x14ac:dyDescent="0.25">
      <c r="A4" s="304" t="str">
        <f>'2. паспорт  ТП'!A4:S4</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223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97"/>
      <c r="AB6" s="19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97"/>
      <c r="AB7" s="197"/>
    </row>
    <row r="8" spans="1:28" x14ac:dyDescent="0.25">
      <c r="A8" s="306" t="str">
        <f>'[1]2. паспорт  ТП'!A8:S8</f>
        <v xml:space="preserve">                                        Акционерное общество "Татэнергосбыт"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9"/>
      <c r="AB8" s="199"/>
    </row>
    <row r="9" spans="1:28" ht="15.75" x14ac:dyDescent="0.25">
      <c r="A9" s="307" t="s">
        <v>225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201"/>
      <c r="AB9" s="20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97"/>
      <c r="AB10" s="197"/>
    </row>
    <row r="11" spans="1:28" x14ac:dyDescent="0.25">
      <c r="A11" s="306" t="str">
        <f>'2. паспорт  ТП'!A11:S11</f>
        <v xml:space="preserve">                                                       L_ИСУТЭС_11                                         </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9"/>
      <c r="AB11" s="199"/>
    </row>
    <row r="12" spans="1:28" ht="15.75" x14ac:dyDescent="0.25">
      <c r="A12" s="307" t="s">
        <v>226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201"/>
      <c r="AB12" s="20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220"/>
      <c r="AB13" s="220"/>
    </row>
    <row r="14" spans="1:28" x14ac:dyDescent="0.25">
      <c r="A14" s="306" t="str">
        <f>'2. паспорт  ТП'!A14:S14</f>
        <v>Расширение центра сбора, обработки и хранения информации интеллектуальной системы учета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9"/>
      <c r="AB14" s="199"/>
    </row>
    <row r="15" spans="1:28" ht="15.75" x14ac:dyDescent="0.25">
      <c r="A15" s="307" t="s">
        <v>227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201"/>
      <c r="AB15" s="20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221"/>
      <c r="AB16" s="22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221"/>
      <c r="AB17" s="22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221"/>
      <c r="AB18" s="22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221"/>
      <c r="AB19" s="22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221"/>
      <c r="AB20" s="22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221"/>
      <c r="AB21" s="221"/>
    </row>
    <row r="22" spans="1:28" x14ac:dyDescent="0.25">
      <c r="A22" s="339" t="s">
        <v>250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222"/>
      <c r="AB22" s="222"/>
    </row>
    <row r="23" spans="1:28" ht="32.25" customHeight="1" x14ac:dyDescent="0.25">
      <c r="A23" s="334" t="s">
        <v>251</v>
      </c>
      <c r="B23" s="335"/>
      <c r="C23" s="335"/>
      <c r="D23" s="335"/>
      <c r="E23" s="335"/>
      <c r="F23" s="335"/>
      <c r="G23" s="335"/>
      <c r="H23" s="335"/>
      <c r="I23" s="335"/>
      <c r="J23" s="335"/>
      <c r="K23" s="335"/>
      <c r="L23" s="336"/>
      <c r="M23" s="337" t="s">
        <v>252</v>
      </c>
      <c r="N23" s="337"/>
      <c r="O23" s="337"/>
      <c r="P23" s="337"/>
      <c r="Q23" s="337"/>
      <c r="R23" s="337"/>
      <c r="S23" s="337"/>
      <c r="T23" s="337"/>
      <c r="U23" s="337"/>
      <c r="V23" s="337"/>
      <c r="W23" s="337"/>
      <c r="X23" s="337"/>
      <c r="Y23" s="337"/>
      <c r="Z23" s="337"/>
    </row>
    <row r="24" spans="1:28" ht="151.5" customHeight="1" x14ac:dyDescent="0.25">
      <c r="A24" s="223" t="s">
        <v>253</v>
      </c>
      <c r="B24" s="224" t="s">
        <v>254</v>
      </c>
      <c r="C24" s="223" t="s">
        <v>255</v>
      </c>
      <c r="D24" s="223" t="s">
        <v>256</v>
      </c>
      <c r="E24" s="223" t="s">
        <v>257</v>
      </c>
      <c r="F24" s="223" t="s">
        <v>419</v>
      </c>
      <c r="G24" s="223" t="s">
        <v>420</v>
      </c>
      <c r="H24" s="223" t="s">
        <v>258</v>
      </c>
      <c r="I24" s="223" t="s">
        <v>421</v>
      </c>
      <c r="J24" s="223" t="s">
        <v>259</v>
      </c>
      <c r="K24" s="224" t="s">
        <v>260</v>
      </c>
      <c r="L24" s="224" t="s">
        <v>261</v>
      </c>
      <c r="M24" s="225" t="s">
        <v>262</v>
      </c>
      <c r="N24" s="224" t="s">
        <v>422</v>
      </c>
      <c r="O24" s="223" t="s">
        <v>423</v>
      </c>
      <c r="P24" s="223" t="s">
        <v>424</v>
      </c>
      <c r="Q24" s="223" t="s">
        <v>425</v>
      </c>
      <c r="R24" s="223" t="s">
        <v>258</v>
      </c>
      <c r="S24" s="223" t="s">
        <v>426</v>
      </c>
      <c r="T24" s="223" t="s">
        <v>427</v>
      </c>
      <c r="U24" s="223" t="s">
        <v>428</v>
      </c>
      <c r="V24" s="223" t="s">
        <v>425</v>
      </c>
      <c r="W24" s="226" t="s">
        <v>429</v>
      </c>
      <c r="X24" s="226" t="s">
        <v>430</v>
      </c>
      <c r="Y24" s="226" t="s">
        <v>431</v>
      </c>
      <c r="Z24" s="227" t="s">
        <v>263</v>
      </c>
    </row>
    <row r="25" spans="1:28" ht="16.5" customHeight="1" x14ac:dyDescent="0.25">
      <c r="A25" s="223">
        <v>1</v>
      </c>
      <c r="B25" s="224">
        <v>2</v>
      </c>
      <c r="C25" s="223">
        <v>3</v>
      </c>
      <c r="D25" s="224">
        <v>4</v>
      </c>
      <c r="E25" s="223">
        <v>5</v>
      </c>
      <c r="F25" s="224">
        <v>6</v>
      </c>
      <c r="G25" s="223">
        <v>7</v>
      </c>
      <c r="H25" s="224">
        <v>8</v>
      </c>
      <c r="I25" s="223">
        <v>9</v>
      </c>
      <c r="J25" s="224">
        <v>10</v>
      </c>
      <c r="K25" s="223">
        <v>11</v>
      </c>
      <c r="L25" s="224">
        <v>12</v>
      </c>
      <c r="M25" s="223">
        <v>13</v>
      </c>
      <c r="N25" s="224">
        <v>14</v>
      </c>
      <c r="O25" s="223">
        <v>15</v>
      </c>
      <c r="P25" s="224">
        <v>16</v>
      </c>
      <c r="Q25" s="223">
        <v>17</v>
      </c>
      <c r="R25" s="224">
        <v>18</v>
      </c>
      <c r="S25" s="223">
        <v>19</v>
      </c>
      <c r="T25" s="224">
        <v>20</v>
      </c>
      <c r="U25" s="223">
        <v>21</v>
      </c>
      <c r="V25" s="224">
        <v>22</v>
      </c>
      <c r="W25" s="223">
        <v>23</v>
      </c>
      <c r="X25" s="224">
        <v>24</v>
      </c>
      <c r="Y25" s="223">
        <v>25</v>
      </c>
      <c r="Z25" s="224">
        <v>26</v>
      </c>
    </row>
    <row r="26" spans="1:28" ht="45.75" customHeight="1" x14ac:dyDescent="0.25">
      <c r="A26" s="228" t="s">
        <v>248</v>
      </c>
      <c r="B26" s="228" t="s">
        <v>248</v>
      </c>
      <c r="C26" s="228" t="s">
        <v>248</v>
      </c>
      <c r="D26" s="228" t="s">
        <v>248</v>
      </c>
      <c r="E26" s="228" t="s">
        <v>248</v>
      </c>
      <c r="F26" s="228" t="s">
        <v>248</v>
      </c>
      <c r="G26" s="228" t="s">
        <v>248</v>
      </c>
      <c r="H26" s="228" t="s">
        <v>248</v>
      </c>
      <c r="I26" s="228" t="s">
        <v>248</v>
      </c>
      <c r="J26" s="228" t="s">
        <v>248</v>
      </c>
      <c r="K26" s="228" t="s">
        <v>248</v>
      </c>
      <c r="L26" s="228" t="s">
        <v>248</v>
      </c>
      <c r="M26" s="228" t="s">
        <v>248</v>
      </c>
      <c r="N26" s="228" t="s">
        <v>248</v>
      </c>
      <c r="O26" s="228" t="s">
        <v>248</v>
      </c>
      <c r="P26" s="228" t="s">
        <v>248</v>
      </c>
      <c r="Q26" s="228" t="s">
        <v>248</v>
      </c>
      <c r="R26" s="228" t="s">
        <v>248</v>
      </c>
      <c r="S26" s="228" t="s">
        <v>248</v>
      </c>
      <c r="T26" s="228" t="s">
        <v>248</v>
      </c>
      <c r="U26" s="228" t="s">
        <v>248</v>
      </c>
      <c r="V26" s="228" t="s">
        <v>248</v>
      </c>
      <c r="W26" s="228" t="s">
        <v>248</v>
      </c>
      <c r="X26" s="228" t="s">
        <v>248</v>
      </c>
      <c r="Y26" s="228" t="s">
        <v>248</v>
      </c>
      <c r="Z26" s="228" t="s">
        <v>248</v>
      </c>
    </row>
    <row r="30" spans="1:28" x14ac:dyDescent="0.25">
      <c r="A30" s="22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D4" sqref="D4"/>
    </sheetView>
  </sheetViews>
  <sheetFormatPr defaultColWidth="9.140625" defaultRowHeight="15" x14ac:dyDescent="0.25"/>
  <cols>
    <col min="1" max="1" width="7.28515625" style="211" customWidth="1"/>
    <col min="2" max="2" width="25.7109375" style="211" customWidth="1"/>
    <col min="3" max="3" width="71.28515625" style="211" customWidth="1"/>
    <col min="4" max="4" width="16.140625" style="211" customWidth="1"/>
    <col min="5" max="5" width="9.28515625" style="211" customWidth="1"/>
    <col min="6" max="6" width="8.7109375" style="211" customWidth="1"/>
    <col min="7" max="7" width="9" style="211" customWidth="1"/>
    <col min="8" max="8" width="8.285156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93" customFormat="1" ht="18.75" customHeight="1" x14ac:dyDescent="0.2">
      <c r="O1" s="194" t="s">
        <v>220</v>
      </c>
    </row>
    <row r="2" spans="1:28" s="193" customFormat="1" ht="18.75" customHeight="1" x14ac:dyDescent="0.3">
      <c r="O2" s="195" t="s">
        <v>221</v>
      </c>
    </row>
    <row r="3" spans="1:28" s="193" customFormat="1" ht="18.75" x14ac:dyDescent="0.3">
      <c r="A3" s="196"/>
      <c r="B3" s="196"/>
      <c r="O3" s="195" t="s">
        <v>222</v>
      </c>
    </row>
    <row r="4" spans="1:28" s="193" customFormat="1" ht="18.75" x14ac:dyDescent="0.3">
      <c r="A4" s="196"/>
      <c r="B4" s="196"/>
      <c r="L4" s="195"/>
    </row>
    <row r="5" spans="1:28" s="193" customFormat="1" ht="15.75" x14ac:dyDescent="0.2">
      <c r="A5" s="304" t="str">
        <f>'3.4. Паспорт надежность'!A4:Z4</f>
        <v>Год раскрытия информации: 2023 год</v>
      </c>
      <c r="B5" s="304"/>
      <c r="C5" s="304"/>
      <c r="D5" s="304"/>
      <c r="E5" s="304"/>
      <c r="F5" s="304"/>
      <c r="G5" s="304"/>
      <c r="H5" s="304"/>
      <c r="I5" s="304"/>
      <c r="J5" s="304"/>
      <c r="K5" s="304"/>
      <c r="L5" s="304"/>
      <c r="M5" s="304"/>
      <c r="N5" s="304"/>
      <c r="O5" s="304"/>
      <c r="P5" s="8"/>
      <c r="Q5" s="8"/>
      <c r="R5" s="8"/>
      <c r="S5" s="8"/>
      <c r="T5" s="8"/>
      <c r="U5" s="8"/>
      <c r="V5" s="8"/>
      <c r="W5" s="8"/>
      <c r="X5" s="8"/>
      <c r="Y5" s="8"/>
      <c r="Z5" s="8"/>
      <c r="AA5" s="8"/>
      <c r="AB5" s="8"/>
    </row>
    <row r="6" spans="1:28" s="193" customFormat="1" ht="18.75" x14ac:dyDescent="0.3">
      <c r="A6" s="196"/>
      <c r="B6" s="196"/>
      <c r="L6" s="195"/>
    </row>
    <row r="7" spans="1:28" s="193" customFormat="1" ht="18.75" x14ac:dyDescent="0.2">
      <c r="A7" s="305" t="s">
        <v>223</v>
      </c>
      <c r="B7" s="305"/>
      <c r="C7" s="305"/>
      <c r="D7" s="305"/>
      <c r="E7" s="305"/>
      <c r="F7" s="305"/>
      <c r="G7" s="305"/>
      <c r="H7" s="305"/>
      <c r="I7" s="305"/>
      <c r="J7" s="305"/>
      <c r="K7" s="305"/>
      <c r="L7" s="305"/>
      <c r="M7" s="305"/>
      <c r="N7" s="305"/>
      <c r="O7" s="305"/>
      <c r="P7" s="197"/>
      <c r="Q7" s="197"/>
      <c r="R7" s="197"/>
      <c r="S7" s="197"/>
      <c r="T7" s="197"/>
      <c r="U7" s="197"/>
      <c r="V7" s="197"/>
      <c r="W7" s="197"/>
      <c r="X7" s="197"/>
      <c r="Y7" s="197"/>
      <c r="Z7" s="197"/>
    </row>
    <row r="8" spans="1:28" s="193" customFormat="1" ht="18.75" x14ac:dyDescent="0.2">
      <c r="A8" s="305"/>
      <c r="B8" s="305"/>
      <c r="C8" s="305"/>
      <c r="D8" s="305"/>
      <c r="E8" s="305"/>
      <c r="F8" s="305"/>
      <c r="G8" s="305"/>
      <c r="H8" s="305"/>
      <c r="I8" s="305"/>
      <c r="J8" s="305"/>
      <c r="K8" s="305"/>
      <c r="L8" s="305"/>
      <c r="M8" s="305"/>
      <c r="N8" s="305"/>
      <c r="O8" s="305"/>
      <c r="P8" s="197"/>
      <c r="Q8" s="197"/>
      <c r="R8" s="197"/>
      <c r="S8" s="197"/>
      <c r="T8" s="197"/>
      <c r="U8" s="197"/>
      <c r="V8" s="197"/>
      <c r="W8" s="197"/>
      <c r="X8" s="197"/>
      <c r="Y8" s="197"/>
      <c r="Z8" s="197"/>
    </row>
    <row r="9" spans="1:28" s="193" customFormat="1" ht="18.75" x14ac:dyDescent="0.2">
      <c r="A9" s="306" t="str">
        <f>'3.4. Паспорт надежность'!A8:Z8</f>
        <v xml:space="preserve">                                        Акционерное общество "Татэнергосбыт"                            </v>
      </c>
      <c r="B9" s="306"/>
      <c r="C9" s="306"/>
      <c r="D9" s="306"/>
      <c r="E9" s="306"/>
      <c r="F9" s="306"/>
      <c r="G9" s="306"/>
      <c r="H9" s="306"/>
      <c r="I9" s="306"/>
      <c r="J9" s="306"/>
      <c r="K9" s="306"/>
      <c r="L9" s="306"/>
      <c r="M9" s="306"/>
      <c r="N9" s="306"/>
      <c r="O9" s="306"/>
      <c r="P9" s="197"/>
      <c r="Q9" s="197"/>
      <c r="R9" s="197"/>
      <c r="S9" s="197"/>
      <c r="T9" s="197"/>
      <c r="U9" s="197"/>
      <c r="V9" s="197"/>
      <c r="W9" s="197"/>
      <c r="X9" s="197"/>
      <c r="Y9" s="197"/>
      <c r="Z9" s="197"/>
    </row>
    <row r="10" spans="1:28" s="193" customFormat="1" ht="18.75" x14ac:dyDescent="0.2">
      <c r="A10" s="307" t="s">
        <v>225</v>
      </c>
      <c r="B10" s="307"/>
      <c r="C10" s="307"/>
      <c r="D10" s="307"/>
      <c r="E10" s="307"/>
      <c r="F10" s="307"/>
      <c r="G10" s="307"/>
      <c r="H10" s="307"/>
      <c r="I10" s="307"/>
      <c r="J10" s="307"/>
      <c r="K10" s="307"/>
      <c r="L10" s="307"/>
      <c r="M10" s="307"/>
      <c r="N10" s="307"/>
      <c r="O10" s="307"/>
      <c r="P10" s="197"/>
      <c r="Q10" s="197"/>
      <c r="R10" s="197"/>
      <c r="S10" s="197"/>
      <c r="T10" s="197"/>
      <c r="U10" s="197"/>
      <c r="V10" s="197"/>
      <c r="W10" s="197"/>
      <c r="X10" s="197"/>
      <c r="Y10" s="197"/>
      <c r="Z10" s="197"/>
    </row>
    <row r="11" spans="1:28" s="193" customFormat="1" ht="18.75" x14ac:dyDescent="0.2">
      <c r="A11" s="305"/>
      <c r="B11" s="305"/>
      <c r="C11" s="305"/>
      <c r="D11" s="305"/>
      <c r="E11" s="305"/>
      <c r="F11" s="305"/>
      <c r="G11" s="305"/>
      <c r="H11" s="305"/>
      <c r="I11" s="305"/>
      <c r="J11" s="305"/>
      <c r="K11" s="305"/>
      <c r="L11" s="305"/>
      <c r="M11" s="305"/>
      <c r="N11" s="305"/>
      <c r="O11" s="305"/>
      <c r="P11" s="197"/>
      <c r="Q11" s="197"/>
      <c r="R11" s="197"/>
      <c r="S11" s="197"/>
      <c r="T11" s="197"/>
      <c r="U11" s="197"/>
      <c r="V11" s="197"/>
      <c r="W11" s="197"/>
      <c r="X11" s="197"/>
      <c r="Y11" s="197"/>
      <c r="Z11" s="197"/>
    </row>
    <row r="12" spans="1:28" s="193" customFormat="1" ht="18.75" x14ac:dyDescent="0.2">
      <c r="A12" s="306" t="str">
        <f>'3.4. Паспорт надежность'!A11:Z11</f>
        <v xml:space="preserve">                                                       L_ИСУТЭС_11                                         </v>
      </c>
      <c r="B12" s="306"/>
      <c r="C12" s="306"/>
      <c r="D12" s="306"/>
      <c r="E12" s="306"/>
      <c r="F12" s="306"/>
      <c r="G12" s="306"/>
      <c r="H12" s="306"/>
      <c r="I12" s="306"/>
      <c r="J12" s="306"/>
      <c r="K12" s="306"/>
      <c r="L12" s="306"/>
      <c r="M12" s="306"/>
      <c r="N12" s="306"/>
      <c r="O12" s="306"/>
      <c r="P12" s="197"/>
      <c r="Q12" s="197"/>
      <c r="R12" s="197"/>
      <c r="S12" s="197"/>
      <c r="T12" s="197"/>
      <c r="U12" s="197"/>
      <c r="V12" s="197"/>
      <c r="W12" s="197"/>
      <c r="X12" s="197"/>
      <c r="Y12" s="197"/>
      <c r="Z12" s="197"/>
    </row>
    <row r="13" spans="1:28" s="193" customFormat="1" ht="18.75" x14ac:dyDescent="0.2">
      <c r="A13" s="307" t="s">
        <v>226</v>
      </c>
      <c r="B13" s="307"/>
      <c r="C13" s="307"/>
      <c r="D13" s="307"/>
      <c r="E13" s="307"/>
      <c r="F13" s="307"/>
      <c r="G13" s="307"/>
      <c r="H13" s="307"/>
      <c r="I13" s="307"/>
      <c r="J13" s="307"/>
      <c r="K13" s="307"/>
      <c r="L13" s="307"/>
      <c r="M13" s="307"/>
      <c r="N13" s="307"/>
      <c r="O13" s="307"/>
      <c r="P13" s="197"/>
      <c r="Q13" s="197"/>
      <c r="R13" s="197"/>
      <c r="S13" s="197"/>
      <c r="T13" s="197"/>
      <c r="U13" s="197"/>
      <c r="V13" s="197"/>
      <c r="W13" s="197"/>
      <c r="X13" s="197"/>
      <c r="Y13" s="197"/>
      <c r="Z13" s="197"/>
    </row>
    <row r="14" spans="1:28" s="198" customFormat="1" ht="15.75" customHeight="1" x14ac:dyDescent="0.2">
      <c r="A14" s="308"/>
      <c r="B14" s="308"/>
      <c r="C14" s="308"/>
      <c r="D14" s="308"/>
      <c r="E14" s="308"/>
      <c r="F14" s="308"/>
      <c r="G14" s="308"/>
      <c r="H14" s="308"/>
      <c r="I14" s="308"/>
      <c r="J14" s="308"/>
      <c r="K14" s="308"/>
      <c r="L14" s="308"/>
      <c r="M14" s="308"/>
      <c r="N14" s="308"/>
      <c r="O14" s="308"/>
      <c r="P14" s="182"/>
      <c r="Q14" s="182"/>
      <c r="R14" s="182"/>
      <c r="S14" s="182"/>
      <c r="T14" s="182"/>
      <c r="U14" s="182"/>
      <c r="V14" s="182"/>
      <c r="W14" s="182"/>
      <c r="X14" s="182"/>
      <c r="Y14" s="182"/>
      <c r="Z14" s="182"/>
    </row>
    <row r="15" spans="1:28" s="200" customFormat="1" ht="12" x14ac:dyDescent="0.2">
      <c r="A15" s="306" t="str">
        <f>'3.4. Паспорт надежность'!A14:Z14</f>
        <v>Расширение центра сбора, обработки и хранения информации интеллектуальной системы учета</v>
      </c>
      <c r="B15" s="306"/>
      <c r="C15" s="306"/>
      <c r="D15" s="306"/>
      <c r="E15" s="306"/>
      <c r="F15" s="306"/>
      <c r="G15" s="306"/>
      <c r="H15" s="306"/>
      <c r="I15" s="306"/>
      <c r="J15" s="306"/>
      <c r="K15" s="306"/>
      <c r="L15" s="306"/>
      <c r="M15" s="306"/>
      <c r="N15" s="306"/>
      <c r="O15" s="306"/>
      <c r="P15" s="199"/>
      <c r="Q15" s="199"/>
      <c r="R15" s="199"/>
      <c r="S15" s="199"/>
      <c r="T15" s="199"/>
      <c r="U15" s="199"/>
      <c r="V15" s="199"/>
      <c r="W15" s="199"/>
      <c r="X15" s="199"/>
      <c r="Y15" s="199"/>
      <c r="Z15" s="199"/>
    </row>
    <row r="16" spans="1:28" s="200" customFormat="1" ht="15" customHeight="1" x14ac:dyDescent="0.2">
      <c r="A16" s="307" t="s">
        <v>227</v>
      </c>
      <c r="B16" s="307"/>
      <c r="C16" s="307"/>
      <c r="D16" s="307"/>
      <c r="E16" s="307"/>
      <c r="F16" s="307"/>
      <c r="G16" s="307"/>
      <c r="H16" s="307"/>
      <c r="I16" s="307"/>
      <c r="J16" s="307"/>
      <c r="K16" s="307"/>
      <c r="L16" s="307"/>
      <c r="M16" s="307"/>
      <c r="N16" s="307"/>
      <c r="O16" s="307"/>
      <c r="P16" s="201"/>
      <c r="Q16" s="201"/>
      <c r="R16" s="201"/>
      <c r="S16" s="201"/>
      <c r="T16" s="201"/>
      <c r="U16" s="201"/>
      <c r="V16" s="201"/>
      <c r="W16" s="201"/>
      <c r="X16" s="201"/>
      <c r="Y16" s="201"/>
      <c r="Z16" s="201"/>
    </row>
    <row r="17" spans="1:26" s="200" customFormat="1" ht="15" customHeight="1" x14ac:dyDescent="0.2">
      <c r="A17" s="299"/>
      <c r="B17" s="299"/>
      <c r="C17" s="299"/>
      <c r="D17" s="299"/>
      <c r="E17" s="299"/>
      <c r="F17" s="299"/>
      <c r="G17" s="299"/>
      <c r="H17" s="299"/>
      <c r="I17" s="299"/>
      <c r="J17" s="299"/>
      <c r="K17" s="299"/>
      <c r="L17" s="299"/>
      <c r="M17" s="299"/>
      <c r="N17" s="299"/>
      <c r="O17" s="299"/>
      <c r="P17" s="202"/>
      <c r="Q17" s="202"/>
      <c r="R17" s="202"/>
      <c r="S17" s="202"/>
      <c r="T17" s="202"/>
      <c r="U17" s="202"/>
      <c r="V17" s="202"/>
      <c r="W17" s="202"/>
    </row>
    <row r="18" spans="1:26" s="200" customFormat="1" ht="91.5" customHeight="1" x14ac:dyDescent="0.2">
      <c r="A18" s="340" t="s">
        <v>264</v>
      </c>
      <c r="B18" s="340"/>
      <c r="C18" s="340"/>
      <c r="D18" s="340"/>
      <c r="E18" s="340"/>
      <c r="F18" s="340"/>
      <c r="G18" s="340"/>
      <c r="H18" s="340"/>
      <c r="I18" s="340"/>
      <c r="J18" s="340"/>
      <c r="K18" s="340"/>
      <c r="L18" s="340"/>
      <c r="M18" s="340"/>
      <c r="N18" s="340"/>
      <c r="O18" s="340"/>
      <c r="P18" s="203"/>
      <c r="Q18" s="203"/>
      <c r="R18" s="203"/>
      <c r="S18" s="203"/>
      <c r="T18" s="203"/>
      <c r="U18" s="203"/>
      <c r="V18" s="203"/>
      <c r="W18" s="203"/>
      <c r="X18" s="203"/>
      <c r="Y18" s="203"/>
      <c r="Z18" s="203"/>
    </row>
    <row r="19" spans="1:26" s="200" customFormat="1" ht="78" customHeight="1" x14ac:dyDescent="0.2">
      <c r="A19" s="297" t="s">
        <v>0</v>
      </c>
      <c r="B19" s="297" t="s">
        <v>265</v>
      </c>
      <c r="C19" s="297" t="s">
        <v>266</v>
      </c>
      <c r="D19" s="297" t="s">
        <v>267</v>
      </c>
      <c r="E19" s="341" t="s">
        <v>268</v>
      </c>
      <c r="F19" s="342"/>
      <c r="G19" s="342"/>
      <c r="H19" s="342"/>
      <c r="I19" s="343"/>
      <c r="J19" s="297" t="s">
        <v>269</v>
      </c>
      <c r="K19" s="297"/>
      <c r="L19" s="297"/>
      <c r="M19" s="297"/>
      <c r="N19" s="297"/>
      <c r="O19" s="297"/>
      <c r="P19" s="202"/>
      <c r="Q19" s="202"/>
      <c r="R19" s="202"/>
      <c r="S19" s="202"/>
      <c r="T19" s="202"/>
      <c r="U19" s="202"/>
      <c r="V19" s="202"/>
      <c r="W19" s="202"/>
    </row>
    <row r="20" spans="1:26" s="200" customFormat="1" ht="51" customHeight="1" x14ac:dyDescent="0.2">
      <c r="A20" s="297"/>
      <c r="B20" s="297"/>
      <c r="C20" s="297"/>
      <c r="D20" s="297"/>
      <c r="E20" s="204" t="s">
        <v>270</v>
      </c>
      <c r="F20" s="204" t="s">
        <v>271</v>
      </c>
      <c r="G20" s="204" t="s">
        <v>272</v>
      </c>
      <c r="H20" s="204" t="s">
        <v>273</v>
      </c>
      <c r="I20" s="204" t="s">
        <v>274</v>
      </c>
      <c r="J20" s="204">
        <v>2019</v>
      </c>
      <c r="K20" s="204">
        <v>2020</v>
      </c>
      <c r="L20" s="230">
        <v>2021</v>
      </c>
      <c r="M20" s="231">
        <v>2022</v>
      </c>
      <c r="N20" s="231">
        <v>2023</v>
      </c>
      <c r="O20" s="231">
        <v>2024</v>
      </c>
      <c r="P20" s="182"/>
      <c r="Q20" s="182"/>
      <c r="R20" s="182"/>
      <c r="S20" s="182"/>
      <c r="T20" s="182"/>
      <c r="U20" s="182"/>
      <c r="V20" s="182"/>
      <c r="W20" s="182"/>
      <c r="X20" s="183"/>
      <c r="Y20" s="183"/>
      <c r="Z20" s="183"/>
    </row>
    <row r="21" spans="1:26" s="200" customFormat="1" ht="16.5" customHeight="1" x14ac:dyDescent="0.2">
      <c r="A21" s="232">
        <v>1</v>
      </c>
      <c r="B21" s="233">
        <v>2</v>
      </c>
      <c r="C21" s="232">
        <v>3</v>
      </c>
      <c r="D21" s="233">
        <v>4</v>
      </c>
      <c r="E21" s="232">
        <v>5</v>
      </c>
      <c r="F21" s="233">
        <v>6</v>
      </c>
      <c r="G21" s="232">
        <v>7</v>
      </c>
      <c r="H21" s="233">
        <v>8</v>
      </c>
      <c r="I21" s="232">
        <v>9</v>
      </c>
      <c r="J21" s="233">
        <v>10</v>
      </c>
      <c r="K21" s="232">
        <v>11</v>
      </c>
      <c r="L21" s="233">
        <v>12</v>
      </c>
      <c r="M21" s="232">
        <v>13</v>
      </c>
      <c r="N21" s="233">
        <v>14</v>
      </c>
      <c r="O21" s="232">
        <v>15</v>
      </c>
      <c r="P21" s="182"/>
      <c r="Q21" s="182"/>
      <c r="R21" s="182"/>
      <c r="S21" s="182"/>
      <c r="T21" s="182"/>
      <c r="U21" s="182"/>
      <c r="V21" s="182"/>
      <c r="W21" s="182"/>
      <c r="X21" s="183"/>
      <c r="Y21" s="183"/>
      <c r="Z21" s="183"/>
    </row>
    <row r="22" spans="1:26" s="200" customFormat="1" ht="33" customHeight="1" x14ac:dyDescent="0.2">
      <c r="A22" s="234" t="s">
        <v>248</v>
      </c>
      <c r="B22" s="234" t="s">
        <v>248</v>
      </c>
      <c r="C22" s="234" t="s">
        <v>248</v>
      </c>
      <c r="D22" s="234" t="s">
        <v>248</v>
      </c>
      <c r="E22" s="234" t="s">
        <v>248</v>
      </c>
      <c r="F22" s="234" t="s">
        <v>248</v>
      </c>
      <c r="G22" s="234" t="s">
        <v>248</v>
      </c>
      <c r="H22" s="234" t="s">
        <v>248</v>
      </c>
      <c r="I22" s="234" t="s">
        <v>248</v>
      </c>
      <c r="J22" s="234" t="s">
        <v>248</v>
      </c>
      <c r="K22" s="234" t="s">
        <v>248</v>
      </c>
      <c r="L22" s="234" t="s">
        <v>248</v>
      </c>
      <c r="M22" s="234" t="s">
        <v>248</v>
      </c>
      <c r="N22" s="234" t="s">
        <v>248</v>
      </c>
      <c r="O22" s="234" t="s">
        <v>248</v>
      </c>
      <c r="P22" s="182"/>
      <c r="Q22" s="182"/>
      <c r="R22" s="182"/>
      <c r="S22" s="182"/>
      <c r="T22" s="182"/>
      <c r="U22" s="182"/>
      <c r="V22" s="183"/>
      <c r="W22" s="183"/>
      <c r="X22" s="183"/>
      <c r="Y22" s="183"/>
      <c r="Z22" s="183"/>
    </row>
    <row r="23" spans="1:26"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x14ac:dyDescent="0.25">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row>
    <row r="25" spans="1:26" x14ac:dyDescent="0.25">
      <c r="A25" s="186"/>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row>
    <row r="26" spans="1:26"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row>
    <row r="27" spans="1:26"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row>
    <row r="28" spans="1:26"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row>
    <row r="29" spans="1:26"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row>
    <row r="30" spans="1:26"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row>
    <row r="31" spans="1:26"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row>
    <row r="32" spans="1:26"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4" spans="1:26"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row>
    <row r="35" spans="1:26"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row>
    <row r="36" spans="1:26"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row>
    <row r="37" spans="1:26"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row>
    <row r="38" spans="1:26"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row>
    <row r="39" spans="1:26"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row>
    <row r="40" spans="1:26"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row>
    <row r="41" spans="1:26"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row>
    <row r="42" spans="1:26"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row>
    <row r="43" spans="1:26"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row>
    <row r="44" spans="1:26"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row>
    <row r="45" spans="1:26"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row>
    <row r="46" spans="1:26"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row>
    <row r="47" spans="1:26"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row>
    <row r="48" spans="1:26"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row>
    <row r="49" spans="1:26"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row>
    <row r="50" spans="1:26"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row>
    <row r="51" spans="1:26"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row>
    <row r="52" spans="1:26"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row>
    <row r="53" spans="1:26"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row>
    <row r="54" spans="1:26"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row>
    <row r="55" spans="1:26"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row>
    <row r="56" spans="1:26"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row>
    <row r="57" spans="1:26"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row>
    <row r="58" spans="1:26"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row>
    <row r="59" spans="1:26"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row>
    <row r="60" spans="1:26"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row>
    <row r="61" spans="1:26"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row>
    <row r="62" spans="1:26"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row>
    <row r="63" spans="1:26"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row>
    <row r="64" spans="1:26"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row>
    <row r="65" spans="1:26"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row>
    <row r="66" spans="1:26"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row>
    <row r="67" spans="1:26"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row>
    <row r="68" spans="1:26"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row>
    <row r="69" spans="1:26"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row>
    <row r="70" spans="1:26"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row>
    <row r="71" spans="1:26"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row>
    <row r="72" spans="1:26"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row>
    <row r="73" spans="1:26"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row>
    <row r="74" spans="1:26"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row>
    <row r="75" spans="1:26"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row>
    <row r="76" spans="1:26"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row>
    <row r="77" spans="1:26"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row>
    <row r="78" spans="1:26"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row>
    <row r="79" spans="1:26"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row>
    <row r="80" spans="1:26"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row>
    <row r="81" spans="1:26"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row>
    <row r="82" spans="1:26"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row>
    <row r="83" spans="1:26"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row>
    <row r="84" spans="1:26"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row>
    <row r="85" spans="1:26"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row>
    <row r="86" spans="1:26"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row>
    <row r="87" spans="1:26"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row>
    <row r="88" spans="1:26"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row>
    <row r="89" spans="1:26"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row>
    <row r="90" spans="1:26"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row>
    <row r="91" spans="1:26"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row>
    <row r="92" spans="1:26"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row>
    <row r="93" spans="1:26"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row>
    <row r="94" spans="1:26"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row>
    <row r="95" spans="1:26"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row>
    <row r="96" spans="1:26"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row>
    <row r="97" spans="1:26"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row>
    <row r="98" spans="1:26"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row>
    <row r="99" spans="1:26"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row>
    <row r="100" spans="1:26"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row>
    <row r="101" spans="1:26"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row>
    <row r="102" spans="1:26"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row>
    <row r="103" spans="1:26"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row>
    <row r="104" spans="1:26"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row>
    <row r="105" spans="1:26"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row>
    <row r="106" spans="1:26"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row>
    <row r="107" spans="1:26"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row>
    <row r="108" spans="1:26"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row>
    <row r="109" spans="1:26"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row>
    <row r="110" spans="1:26"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row>
    <row r="111" spans="1:26"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row>
    <row r="112" spans="1:26"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row>
    <row r="113" spans="1:26"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row>
    <row r="114" spans="1:26"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row>
    <row r="115" spans="1:26"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row>
    <row r="116" spans="1:26"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row>
    <row r="117" spans="1:26"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row>
    <row r="118" spans="1:26"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row>
    <row r="119" spans="1:26"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row>
    <row r="120" spans="1:26"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row>
    <row r="121" spans="1:26"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row>
    <row r="122" spans="1:26"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row>
    <row r="123" spans="1:26"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row>
    <row r="124" spans="1:26"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row>
    <row r="125" spans="1:26"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row>
    <row r="126" spans="1:26"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row>
    <row r="127" spans="1:26"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row>
    <row r="128" spans="1:26"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row>
    <row r="129" spans="1:26"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row>
    <row r="130" spans="1:26"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row>
    <row r="131" spans="1:26"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row>
    <row r="132" spans="1:26"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row>
    <row r="133" spans="1:26"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row>
    <row r="134" spans="1:26"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row>
    <row r="135" spans="1:26"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row>
    <row r="136" spans="1:26"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row>
    <row r="137" spans="1:26"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row>
    <row r="138" spans="1:26"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row>
    <row r="139" spans="1:26"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row>
    <row r="140" spans="1:26"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row>
    <row r="141" spans="1:26"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row>
    <row r="142" spans="1:26"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row>
    <row r="143" spans="1:26"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row>
    <row r="144" spans="1:26"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row>
    <row r="145" spans="1:26"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row>
    <row r="146" spans="1:26"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row>
    <row r="147" spans="1:26"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row>
    <row r="148" spans="1:26"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row>
    <row r="149" spans="1:26"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row>
    <row r="150" spans="1:26"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row>
    <row r="151" spans="1:26"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row>
    <row r="152" spans="1:26"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row>
    <row r="153" spans="1:26"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row>
    <row r="154" spans="1:26"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row>
    <row r="155" spans="1:26"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row>
    <row r="156" spans="1:26"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row>
    <row r="157" spans="1:26"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row>
    <row r="158" spans="1:26"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row>
    <row r="159" spans="1:26"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row>
    <row r="160" spans="1:26"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row>
    <row r="161" spans="1:26"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row>
    <row r="162" spans="1:26"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row>
    <row r="163" spans="1:26"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row>
    <row r="164" spans="1:26"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row>
    <row r="165" spans="1:26"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row>
    <row r="166" spans="1:26"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row>
    <row r="167" spans="1:26"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row>
    <row r="168" spans="1:26"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row>
    <row r="169" spans="1:26"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row>
    <row r="170" spans="1:26"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row>
    <row r="171" spans="1:26"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row>
    <row r="172" spans="1:26"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row>
    <row r="173" spans="1:26"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row>
    <row r="174" spans="1:26"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row>
    <row r="175" spans="1:26"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row>
    <row r="176" spans="1:26"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row>
    <row r="177" spans="1:26"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row>
    <row r="178" spans="1:26"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row>
    <row r="179" spans="1:26"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row>
    <row r="180" spans="1:26"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row>
    <row r="181" spans="1:26"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row>
    <row r="182" spans="1:26"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row>
    <row r="183" spans="1:26"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row>
    <row r="184" spans="1:26"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row>
    <row r="185" spans="1:26"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row>
    <row r="186" spans="1:26"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row>
    <row r="187" spans="1:26"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row>
    <row r="188" spans="1:26"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row>
    <row r="189" spans="1:26"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spans="1:26"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spans="1:26"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row>
    <row r="192" spans="1:26"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row>
    <row r="193" spans="1:26"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row>
    <row r="194" spans="1:26"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row>
    <row r="195" spans="1:26"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row>
    <row r="196" spans="1:26"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row>
    <row r="197" spans="1:26"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row>
    <row r="198" spans="1:26"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row>
    <row r="199" spans="1:26"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row>
    <row r="200" spans="1:26"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row>
    <row r="201" spans="1:26"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row>
    <row r="202" spans="1:26"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row>
    <row r="203" spans="1:26"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row>
    <row r="204" spans="1:26"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row>
    <row r="205" spans="1:26"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row>
    <row r="206" spans="1:26"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row>
    <row r="207" spans="1:26"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row>
    <row r="208" spans="1:26"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row>
    <row r="209" spans="1:26"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row>
    <row r="210" spans="1:26"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row>
    <row r="211" spans="1:26"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row>
    <row r="212" spans="1:26"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row>
    <row r="213" spans="1:26"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row>
    <row r="214" spans="1:26"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row>
    <row r="215" spans="1:26"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row>
    <row r="216" spans="1:26"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row>
    <row r="217" spans="1:26"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row>
    <row r="218" spans="1:26"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row>
    <row r="219" spans="1:26"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row>
    <row r="220" spans="1:26"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row>
    <row r="221" spans="1:26"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row>
    <row r="222" spans="1:26"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row>
    <row r="223" spans="1:26"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row>
    <row r="224" spans="1:26"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row>
    <row r="225" spans="1:26"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row>
    <row r="226" spans="1:26"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row>
    <row r="227" spans="1:26"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row>
    <row r="228" spans="1:26"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row>
    <row r="229" spans="1:26"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row>
    <row r="230" spans="1:26"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row>
    <row r="231" spans="1:26"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row>
    <row r="232" spans="1:26"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row>
    <row r="233" spans="1:26"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row>
    <row r="234" spans="1:26"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row>
    <row r="235" spans="1:26"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row>
    <row r="236" spans="1:26"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row>
    <row r="237" spans="1:26"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row>
    <row r="238" spans="1:26"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row>
    <row r="239" spans="1:26"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row>
    <row r="240" spans="1:26"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row>
    <row r="241" spans="1:26"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row>
    <row r="242" spans="1:26"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row>
    <row r="243" spans="1:26"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row>
    <row r="244" spans="1:26"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row>
    <row r="245" spans="1:26"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row>
    <row r="246" spans="1:26"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row>
    <row r="247" spans="1:26"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row>
    <row r="248" spans="1:26"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row>
    <row r="249" spans="1:26"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row>
    <row r="250" spans="1:26"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row>
    <row r="251" spans="1:26"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row>
    <row r="252" spans="1:26"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row>
    <row r="253" spans="1:26"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row>
    <row r="254" spans="1:26"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row>
    <row r="255" spans="1:26"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row>
    <row r="256" spans="1:26"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row>
    <row r="257" spans="1:26"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row>
    <row r="258" spans="1:26"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row>
    <row r="259" spans="1:26"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row>
    <row r="260" spans="1:26"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row>
    <row r="261" spans="1:26"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row>
    <row r="262" spans="1:26"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row>
    <row r="263" spans="1:26"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row>
    <row r="264" spans="1:26"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row>
    <row r="265" spans="1:26"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row>
    <row r="266" spans="1:26"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row>
    <row r="267" spans="1:26"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row>
    <row r="268" spans="1:26"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row>
    <row r="269" spans="1:26"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row>
    <row r="270" spans="1:26"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row>
    <row r="271" spans="1:26"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row>
    <row r="272" spans="1:26"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row>
    <row r="273" spans="1:26"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row>
    <row r="274" spans="1:26"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row>
    <row r="275" spans="1:26"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row>
    <row r="276" spans="1:26"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row>
    <row r="277" spans="1:26"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row>
    <row r="278" spans="1:26"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row>
    <row r="279" spans="1:26"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row>
    <row r="280" spans="1:26"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row>
    <row r="281" spans="1:26"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row>
    <row r="282" spans="1:26"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row>
    <row r="283" spans="1:26"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row>
    <row r="284" spans="1:26"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row>
    <row r="285" spans="1:26"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row>
    <row r="286" spans="1:26"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row>
    <row r="287" spans="1:26"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row>
    <row r="288" spans="1:26"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row>
    <row r="289" spans="1:26"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row>
    <row r="290" spans="1:26"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row>
    <row r="291" spans="1:26"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row>
    <row r="292" spans="1:26"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row>
    <row r="293" spans="1:26"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row>
    <row r="294" spans="1:26"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row>
    <row r="295" spans="1:26"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row>
    <row r="296" spans="1:26"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row>
    <row r="297" spans="1:26"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row>
    <row r="298" spans="1:26"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row>
    <row r="299" spans="1:26"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row>
    <row r="300" spans="1:26"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row>
    <row r="301" spans="1:26"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row>
    <row r="302" spans="1:26"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row>
    <row r="303" spans="1:26"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row>
    <row r="304" spans="1:26"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row>
    <row r="305" spans="1:26"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row>
    <row r="306" spans="1:26"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row>
    <row r="307" spans="1:26"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row>
    <row r="308" spans="1:26"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row>
    <row r="309" spans="1:26"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row>
    <row r="310" spans="1:26"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row>
    <row r="311" spans="1:26"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row>
    <row r="312" spans="1:26"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row>
    <row r="313" spans="1:26"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row>
    <row r="314" spans="1:26"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row>
    <row r="315" spans="1:26"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row>
    <row r="316" spans="1:26"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row>
    <row r="317" spans="1:26"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row>
    <row r="318" spans="1:26"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row>
    <row r="319" spans="1:26"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row>
    <row r="320" spans="1:26"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row>
    <row r="321" spans="1:26"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row>
    <row r="322" spans="1:26"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row>
    <row r="323" spans="1:26"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row>
    <row r="324" spans="1:26"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row>
    <row r="325" spans="1:26"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row>
    <row r="326" spans="1:26"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row>
    <row r="327" spans="1:26"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row>
    <row r="328" spans="1:26"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row>
    <row r="329" spans="1:26"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row>
    <row r="330" spans="1:26"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row>
    <row r="331" spans="1:26"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row>
    <row r="332" spans="1:26"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row>
    <row r="333" spans="1:26"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row>
    <row r="334" spans="1:26"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row>
    <row r="335" spans="1:26"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row>
    <row r="336" spans="1:26"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row>
    <row r="337" spans="1:26"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row>
    <row r="338" spans="1:26"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row>
    <row r="339" spans="1:26"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row>
    <row r="340" spans="1:26"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row>
    <row r="341" spans="1:26"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row>
    <row r="342" spans="1:26"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row>
    <row r="343" spans="1:26"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row>
    <row r="344" spans="1:26"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row>
    <row r="345" spans="1:26"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row>
    <row r="346" spans="1:26"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row>
    <row r="347" spans="1:26"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row>
    <row r="348" spans="1:26"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row>
    <row r="349" spans="1:26"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row>
    <row r="350" spans="1:26"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row>
    <row r="351" spans="1:26"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row>
    <row r="352" spans="1:26"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row>
    <row r="353" spans="1:26"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row>
    <row r="354" spans="1:26"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row>
    <row r="355" spans="1:26"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row>
    <row r="356" spans="1:26"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row>
    <row r="357" spans="1:26"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row>
    <row r="358" spans="1:26"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row>
    <row r="359" spans="1:26"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row>
    <row r="360" spans="1:26"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topLeftCell="A4" zoomScale="70" zoomScaleNormal="85" zoomScaleSheetLayoutView="70" workbookViewId="0">
      <pane xSplit="2" ySplit="6" topLeftCell="C10" activePane="bottomRight" state="frozen"/>
      <selection activeCell="A4" sqref="A4"/>
      <selection pane="topRight" activeCell="C4" sqref="C4"/>
      <selection pane="bottomLeft" activeCell="A10" sqref="A10"/>
      <selection pane="bottomRight" activeCell="K31" sqref="K31"/>
    </sheetView>
  </sheetViews>
  <sheetFormatPr defaultRowHeight="15.75" x14ac:dyDescent="0.25"/>
  <cols>
    <col min="1" max="1" width="9.140625" style="10"/>
    <col min="2" max="2" width="68.85546875" style="10" customWidth="1"/>
    <col min="3" max="3" width="20" style="10" customWidth="1"/>
    <col min="4" max="4" width="23" style="10" customWidth="1"/>
    <col min="5" max="5" width="15.7109375" style="10" customWidth="1"/>
    <col min="6" max="6" width="15.140625" style="10" customWidth="1"/>
    <col min="7" max="7" width="18.7109375" style="10" customWidth="1"/>
    <col min="8" max="8" width="18.28515625" style="10" customWidth="1"/>
    <col min="9" max="9" width="50" style="10" customWidth="1"/>
    <col min="10" max="10" width="32.28515625" style="10" customWidth="1"/>
    <col min="11" max="250" width="9.140625" style="10"/>
    <col min="251" max="251" width="37.7109375" style="10" customWidth="1"/>
    <col min="252" max="252" width="9.140625" style="10"/>
    <col min="253" max="253" width="12.85546875" style="10" customWidth="1"/>
    <col min="254" max="255" width="9.140625" style="10" hidden="1" customWidth="1"/>
    <col min="256" max="256" width="18.28515625" style="10" customWidth="1"/>
    <col min="257" max="257" width="64.85546875" style="10" customWidth="1"/>
    <col min="258" max="261" width="9.140625" style="10"/>
    <col min="262" max="262" width="14.85546875" style="10" customWidth="1"/>
    <col min="263" max="506" width="9.140625" style="10"/>
    <col min="507" max="507" width="37.7109375" style="10" customWidth="1"/>
    <col min="508" max="508" width="9.140625" style="10"/>
    <col min="509" max="509" width="12.85546875" style="10" customWidth="1"/>
    <col min="510" max="511" width="9.140625" style="10" hidden="1" customWidth="1"/>
    <col min="512" max="512" width="18.28515625" style="10" customWidth="1"/>
    <col min="513" max="513" width="64.85546875" style="10" customWidth="1"/>
    <col min="514" max="517" width="9.140625" style="10"/>
    <col min="518" max="518" width="14.85546875" style="10" customWidth="1"/>
    <col min="519" max="762" width="9.140625" style="10"/>
    <col min="763" max="763" width="37.7109375" style="10" customWidth="1"/>
    <col min="764" max="764" width="9.140625" style="10"/>
    <col min="765" max="765" width="12.85546875" style="10" customWidth="1"/>
    <col min="766" max="767" width="9.140625" style="10" hidden="1" customWidth="1"/>
    <col min="768" max="768" width="18.28515625" style="10" customWidth="1"/>
    <col min="769" max="769" width="64.85546875" style="10" customWidth="1"/>
    <col min="770" max="773" width="9.140625" style="10"/>
    <col min="774" max="774" width="14.85546875" style="10" customWidth="1"/>
    <col min="775" max="1018" width="9.140625" style="10"/>
    <col min="1019" max="1019" width="37.7109375" style="10" customWidth="1"/>
    <col min="1020" max="1020" width="9.140625" style="10"/>
    <col min="1021" max="1021" width="12.85546875" style="10" customWidth="1"/>
    <col min="1022" max="1023" width="9.140625" style="10" hidden="1" customWidth="1"/>
    <col min="1024" max="1024" width="18.28515625" style="10" customWidth="1"/>
    <col min="1025" max="1025" width="64.85546875" style="10" customWidth="1"/>
    <col min="1026" max="1029" width="9.140625" style="10"/>
    <col min="1030" max="1030" width="14.85546875" style="10" customWidth="1"/>
    <col min="1031" max="1274" width="9.140625" style="10"/>
    <col min="1275" max="1275" width="37.7109375" style="10" customWidth="1"/>
    <col min="1276" max="1276" width="9.140625" style="10"/>
    <col min="1277" max="1277" width="12.85546875" style="10" customWidth="1"/>
    <col min="1278" max="1279" width="9.140625" style="10" hidden="1" customWidth="1"/>
    <col min="1280" max="1280" width="18.28515625" style="10" customWidth="1"/>
    <col min="1281" max="1281" width="64.85546875" style="10" customWidth="1"/>
    <col min="1282" max="1285" width="9.140625" style="10"/>
    <col min="1286" max="1286" width="14.85546875" style="10" customWidth="1"/>
    <col min="1287" max="1530" width="9.140625" style="10"/>
    <col min="1531" max="1531" width="37.7109375" style="10" customWidth="1"/>
    <col min="1532" max="1532" width="9.140625" style="10"/>
    <col min="1533" max="1533" width="12.85546875" style="10" customWidth="1"/>
    <col min="1534" max="1535" width="9.140625" style="10" hidden="1" customWidth="1"/>
    <col min="1536" max="1536" width="18.28515625" style="10" customWidth="1"/>
    <col min="1537" max="1537" width="64.85546875" style="10" customWidth="1"/>
    <col min="1538" max="1541" width="9.140625" style="10"/>
    <col min="1542" max="1542" width="14.85546875" style="10" customWidth="1"/>
    <col min="1543" max="1786" width="9.140625" style="10"/>
    <col min="1787" max="1787" width="37.7109375" style="10" customWidth="1"/>
    <col min="1788" max="1788" width="9.140625" style="10"/>
    <col min="1789" max="1789" width="12.85546875" style="10" customWidth="1"/>
    <col min="1790" max="1791" width="9.140625" style="10" hidden="1" customWidth="1"/>
    <col min="1792" max="1792" width="18.28515625" style="10" customWidth="1"/>
    <col min="1793" max="1793" width="64.85546875" style="10" customWidth="1"/>
    <col min="1794" max="1797" width="9.140625" style="10"/>
    <col min="1798" max="1798" width="14.85546875" style="10" customWidth="1"/>
    <col min="1799" max="2042" width="9.140625" style="10"/>
    <col min="2043" max="2043" width="37.7109375" style="10" customWidth="1"/>
    <col min="2044" max="2044" width="9.140625" style="10"/>
    <col min="2045" max="2045" width="12.85546875" style="10" customWidth="1"/>
    <col min="2046" max="2047" width="9.140625" style="10" hidden="1" customWidth="1"/>
    <col min="2048" max="2048" width="18.28515625" style="10" customWidth="1"/>
    <col min="2049" max="2049" width="64.85546875" style="10" customWidth="1"/>
    <col min="2050" max="2053" width="9.140625" style="10"/>
    <col min="2054" max="2054" width="14.85546875" style="10" customWidth="1"/>
    <col min="2055" max="2298" width="9.140625" style="10"/>
    <col min="2299" max="2299" width="37.7109375" style="10" customWidth="1"/>
    <col min="2300" max="2300" width="9.140625" style="10"/>
    <col min="2301" max="2301" width="12.85546875" style="10" customWidth="1"/>
    <col min="2302" max="2303" width="9.140625" style="10" hidden="1" customWidth="1"/>
    <col min="2304" max="2304" width="18.28515625" style="10" customWidth="1"/>
    <col min="2305" max="2305" width="64.85546875" style="10" customWidth="1"/>
    <col min="2306" max="2309" width="9.140625" style="10"/>
    <col min="2310" max="2310" width="14.85546875" style="10" customWidth="1"/>
    <col min="2311" max="2554" width="9.140625" style="10"/>
    <col min="2555" max="2555" width="37.7109375" style="10" customWidth="1"/>
    <col min="2556" max="2556" width="9.140625" style="10"/>
    <col min="2557" max="2557" width="12.85546875" style="10" customWidth="1"/>
    <col min="2558" max="2559" width="9.140625" style="10" hidden="1" customWidth="1"/>
    <col min="2560" max="2560" width="18.28515625" style="10" customWidth="1"/>
    <col min="2561" max="2561" width="64.85546875" style="10" customWidth="1"/>
    <col min="2562" max="2565" width="9.140625" style="10"/>
    <col min="2566" max="2566" width="14.85546875" style="10" customWidth="1"/>
    <col min="2567" max="2810" width="9.140625" style="10"/>
    <col min="2811" max="2811" width="37.7109375" style="10" customWidth="1"/>
    <col min="2812" max="2812" width="9.140625" style="10"/>
    <col min="2813" max="2813" width="12.85546875" style="10" customWidth="1"/>
    <col min="2814" max="2815" width="9.140625" style="10" hidden="1" customWidth="1"/>
    <col min="2816" max="2816" width="18.28515625" style="10" customWidth="1"/>
    <col min="2817" max="2817" width="64.85546875" style="10" customWidth="1"/>
    <col min="2818" max="2821" width="9.140625" style="10"/>
    <col min="2822" max="2822" width="14.85546875" style="10" customWidth="1"/>
    <col min="2823" max="3066" width="9.140625" style="10"/>
    <col min="3067" max="3067" width="37.7109375" style="10" customWidth="1"/>
    <col min="3068" max="3068" width="9.140625" style="10"/>
    <col min="3069" max="3069" width="12.85546875" style="10" customWidth="1"/>
    <col min="3070" max="3071" width="9.140625" style="10" hidden="1" customWidth="1"/>
    <col min="3072" max="3072" width="18.28515625" style="10" customWidth="1"/>
    <col min="3073" max="3073" width="64.85546875" style="10" customWidth="1"/>
    <col min="3074" max="3077" width="9.140625" style="10"/>
    <col min="3078" max="3078" width="14.85546875" style="10" customWidth="1"/>
    <col min="3079" max="3322" width="9.140625" style="10"/>
    <col min="3323" max="3323" width="37.7109375" style="10" customWidth="1"/>
    <col min="3324" max="3324" width="9.140625" style="10"/>
    <col min="3325" max="3325" width="12.85546875" style="10" customWidth="1"/>
    <col min="3326" max="3327" width="9.140625" style="10" hidden="1" customWidth="1"/>
    <col min="3328" max="3328" width="18.28515625" style="10" customWidth="1"/>
    <col min="3329" max="3329" width="64.85546875" style="10" customWidth="1"/>
    <col min="3330" max="3333" width="9.140625" style="10"/>
    <col min="3334" max="3334" width="14.85546875" style="10" customWidth="1"/>
    <col min="3335" max="3578" width="9.140625" style="10"/>
    <col min="3579" max="3579" width="37.7109375" style="10" customWidth="1"/>
    <col min="3580" max="3580" width="9.140625" style="10"/>
    <col min="3581" max="3581" width="12.85546875" style="10" customWidth="1"/>
    <col min="3582" max="3583" width="9.140625" style="10" hidden="1" customWidth="1"/>
    <col min="3584" max="3584" width="18.28515625" style="10" customWidth="1"/>
    <col min="3585" max="3585" width="64.85546875" style="10" customWidth="1"/>
    <col min="3586" max="3589" width="9.140625" style="10"/>
    <col min="3590" max="3590" width="14.85546875" style="10" customWidth="1"/>
    <col min="3591" max="3834" width="9.140625" style="10"/>
    <col min="3835" max="3835" width="37.7109375" style="10" customWidth="1"/>
    <col min="3836" max="3836" width="9.140625" style="10"/>
    <col min="3837" max="3837" width="12.85546875" style="10" customWidth="1"/>
    <col min="3838" max="3839" width="9.140625" style="10" hidden="1" customWidth="1"/>
    <col min="3840" max="3840" width="18.28515625" style="10" customWidth="1"/>
    <col min="3841" max="3841" width="64.85546875" style="10" customWidth="1"/>
    <col min="3842" max="3845" width="9.140625" style="10"/>
    <col min="3846" max="3846" width="14.85546875" style="10" customWidth="1"/>
    <col min="3847" max="4090" width="9.140625" style="10"/>
    <col min="4091" max="4091" width="37.7109375" style="10" customWidth="1"/>
    <col min="4092" max="4092" width="9.140625" style="10"/>
    <col min="4093" max="4093" width="12.85546875" style="10" customWidth="1"/>
    <col min="4094" max="4095" width="9.140625" style="10" hidden="1" customWidth="1"/>
    <col min="4096" max="4096" width="18.28515625" style="10" customWidth="1"/>
    <col min="4097" max="4097" width="64.85546875" style="10" customWidth="1"/>
    <col min="4098" max="4101" width="9.140625" style="10"/>
    <col min="4102" max="4102" width="14.85546875" style="10" customWidth="1"/>
    <col min="4103" max="4346" width="9.140625" style="10"/>
    <col min="4347" max="4347" width="37.7109375" style="10" customWidth="1"/>
    <col min="4348" max="4348" width="9.140625" style="10"/>
    <col min="4349" max="4349" width="12.85546875" style="10" customWidth="1"/>
    <col min="4350" max="4351" width="9.140625" style="10" hidden="1" customWidth="1"/>
    <col min="4352" max="4352" width="18.28515625" style="10" customWidth="1"/>
    <col min="4353" max="4353" width="64.85546875" style="10" customWidth="1"/>
    <col min="4354" max="4357" width="9.140625" style="10"/>
    <col min="4358" max="4358" width="14.85546875" style="10" customWidth="1"/>
    <col min="4359" max="4602" width="9.140625" style="10"/>
    <col min="4603" max="4603" width="37.7109375" style="10" customWidth="1"/>
    <col min="4604" max="4604" width="9.140625" style="10"/>
    <col min="4605" max="4605" width="12.85546875" style="10" customWidth="1"/>
    <col min="4606" max="4607" width="9.140625" style="10" hidden="1" customWidth="1"/>
    <col min="4608" max="4608" width="18.28515625" style="10" customWidth="1"/>
    <col min="4609" max="4609" width="64.85546875" style="10" customWidth="1"/>
    <col min="4610" max="4613" width="9.140625" style="10"/>
    <col min="4614" max="4614" width="14.85546875" style="10" customWidth="1"/>
    <col min="4615" max="4858" width="9.140625" style="10"/>
    <col min="4859" max="4859" width="37.7109375" style="10" customWidth="1"/>
    <col min="4860" max="4860" width="9.140625" style="10"/>
    <col min="4861" max="4861" width="12.85546875" style="10" customWidth="1"/>
    <col min="4862" max="4863" width="9.140625" style="10" hidden="1" customWidth="1"/>
    <col min="4864" max="4864" width="18.28515625" style="10" customWidth="1"/>
    <col min="4865" max="4865" width="64.85546875" style="10" customWidth="1"/>
    <col min="4866" max="4869" width="9.140625" style="10"/>
    <col min="4870" max="4870" width="14.85546875" style="10" customWidth="1"/>
    <col min="4871" max="5114" width="9.140625" style="10"/>
    <col min="5115" max="5115" width="37.7109375" style="10" customWidth="1"/>
    <col min="5116" max="5116" width="9.140625" style="10"/>
    <col min="5117" max="5117" width="12.85546875" style="10" customWidth="1"/>
    <col min="5118" max="5119" width="9.140625" style="10" hidden="1" customWidth="1"/>
    <col min="5120" max="5120" width="18.28515625" style="10" customWidth="1"/>
    <col min="5121" max="5121" width="64.85546875" style="10" customWidth="1"/>
    <col min="5122" max="5125" width="9.140625" style="10"/>
    <col min="5126" max="5126" width="14.85546875" style="10" customWidth="1"/>
    <col min="5127" max="5370" width="9.140625" style="10"/>
    <col min="5371" max="5371" width="37.7109375" style="10" customWidth="1"/>
    <col min="5372" max="5372" width="9.140625" style="10"/>
    <col min="5373" max="5373" width="12.85546875" style="10" customWidth="1"/>
    <col min="5374" max="5375" width="9.140625" style="10" hidden="1" customWidth="1"/>
    <col min="5376" max="5376" width="18.28515625" style="10" customWidth="1"/>
    <col min="5377" max="5377" width="64.85546875" style="10" customWidth="1"/>
    <col min="5378" max="5381" width="9.140625" style="10"/>
    <col min="5382" max="5382" width="14.85546875" style="10" customWidth="1"/>
    <col min="5383" max="5626" width="9.140625" style="10"/>
    <col min="5627" max="5627" width="37.7109375" style="10" customWidth="1"/>
    <col min="5628" max="5628" width="9.140625" style="10"/>
    <col min="5629" max="5629" width="12.85546875" style="10" customWidth="1"/>
    <col min="5630" max="5631" width="9.140625" style="10" hidden="1" customWidth="1"/>
    <col min="5632" max="5632" width="18.28515625" style="10" customWidth="1"/>
    <col min="5633" max="5633" width="64.85546875" style="10" customWidth="1"/>
    <col min="5634" max="5637" width="9.140625" style="10"/>
    <col min="5638" max="5638" width="14.85546875" style="10" customWidth="1"/>
    <col min="5639" max="5882" width="9.140625" style="10"/>
    <col min="5883" max="5883" width="37.7109375" style="10" customWidth="1"/>
    <col min="5884" max="5884" width="9.140625" style="10"/>
    <col min="5885" max="5885" width="12.85546875" style="10" customWidth="1"/>
    <col min="5886" max="5887" width="9.140625" style="10" hidden="1" customWidth="1"/>
    <col min="5888" max="5888" width="18.28515625" style="10" customWidth="1"/>
    <col min="5889" max="5889" width="64.85546875" style="10" customWidth="1"/>
    <col min="5890" max="5893" width="9.140625" style="10"/>
    <col min="5894" max="5894" width="14.85546875" style="10" customWidth="1"/>
    <col min="5895" max="6138" width="9.140625" style="10"/>
    <col min="6139" max="6139" width="37.7109375" style="10" customWidth="1"/>
    <col min="6140" max="6140" width="9.140625" style="10"/>
    <col min="6141" max="6141" width="12.85546875" style="10" customWidth="1"/>
    <col min="6142" max="6143" width="9.140625" style="10" hidden="1" customWidth="1"/>
    <col min="6144" max="6144" width="18.28515625" style="10" customWidth="1"/>
    <col min="6145" max="6145" width="64.85546875" style="10" customWidth="1"/>
    <col min="6146" max="6149" width="9.140625" style="10"/>
    <col min="6150" max="6150" width="14.85546875" style="10" customWidth="1"/>
    <col min="6151" max="6394" width="9.140625" style="10"/>
    <col min="6395" max="6395" width="37.7109375" style="10" customWidth="1"/>
    <col min="6396" max="6396" width="9.140625" style="10"/>
    <col min="6397" max="6397" width="12.85546875" style="10" customWidth="1"/>
    <col min="6398" max="6399" width="9.140625" style="10" hidden="1" customWidth="1"/>
    <col min="6400" max="6400" width="18.28515625" style="10" customWidth="1"/>
    <col min="6401" max="6401" width="64.85546875" style="10" customWidth="1"/>
    <col min="6402" max="6405" width="9.140625" style="10"/>
    <col min="6406" max="6406" width="14.85546875" style="10" customWidth="1"/>
    <col min="6407" max="6650" width="9.140625" style="10"/>
    <col min="6651" max="6651" width="37.7109375" style="10" customWidth="1"/>
    <col min="6652" max="6652" width="9.140625" style="10"/>
    <col min="6653" max="6653" width="12.85546875" style="10" customWidth="1"/>
    <col min="6654" max="6655" width="9.140625" style="10" hidden="1" customWidth="1"/>
    <col min="6656" max="6656" width="18.28515625" style="10" customWidth="1"/>
    <col min="6657" max="6657" width="64.85546875" style="10" customWidth="1"/>
    <col min="6658" max="6661" width="9.140625" style="10"/>
    <col min="6662" max="6662" width="14.85546875" style="10" customWidth="1"/>
    <col min="6663" max="6906" width="9.140625" style="10"/>
    <col min="6907" max="6907" width="37.7109375" style="10" customWidth="1"/>
    <col min="6908" max="6908" width="9.140625" style="10"/>
    <col min="6909" max="6909" width="12.85546875" style="10" customWidth="1"/>
    <col min="6910" max="6911" width="9.140625" style="10" hidden="1" customWidth="1"/>
    <col min="6912" max="6912" width="18.28515625" style="10" customWidth="1"/>
    <col min="6913" max="6913" width="64.85546875" style="10" customWidth="1"/>
    <col min="6914" max="6917" width="9.140625" style="10"/>
    <col min="6918" max="6918" width="14.85546875" style="10" customWidth="1"/>
    <col min="6919" max="7162" width="9.140625" style="10"/>
    <col min="7163" max="7163" width="37.7109375" style="10" customWidth="1"/>
    <col min="7164" max="7164" width="9.140625" style="10"/>
    <col min="7165" max="7165" width="12.85546875" style="10" customWidth="1"/>
    <col min="7166" max="7167" width="9.140625" style="10" hidden="1" customWidth="1"/>
    <col min="7168" max="7168" width="18.28515625" style="10" customWidth="1"/>
    <col min="7169" max="7169" width="64.85546875" style="10" customWidth="1"/>
    <col min="7170" max="7173" width="9.140625" style="10"/>
    <col min="7174" max="7174" width="14.85546875" style="10" customWidth="1"/>
    <col min="7175" max="7418" width="9.140625" style="10"/>
    <col min="7419" max="7419" width="37.7109375" style="10" customWidth="1"/>
    <col min="7420" max="7420" width="9.140625" style="10"/>
    <col min="7421" max="7421" width="12.85546875" style="10" customWidth="1"/>
    <col min="7422" max="7423" width="9.140625" style="10" hidden="1" customWidth="1"/>
    <col min="7424" max="7424" width="18.28515625" style="10" customWidth="1"/>
    <col min="7425" max="7425" width="64.85546875" style="10" customWidth="1"/>
    <col min="7426" max="7429" width="9.140625" style="10"/>
    <col min="7430" max="7430" width="14.85546875" style="10" customWidth="1"/>
    <col min="7431" max="7674" width="9.140625" style="10"/>
    <col min="7675" max="7675" width="37.7109375" style="10" customWidth="1"/>
    <col min="7676" max="7676" width="9.140625" style="10"/>
    <col min="7677" max="7677" width="12.85546875" style="10" customWidth="1"/>
    <col min="7678" max="7679" width="9.140625" style="10" hidden="1" customWidth="1"/>
    <col min="7680" max="7680" width="18.28515625" style="10" customWidth="1"/>
    <col min="7681" max="7681" width="64.85546875" style="10" customWidth="1"/>
    <col min="7682" max="7685" width="9.140625" style="10"/>
    <col min="7686" max="7686" width="14.85546875" style="10" customWidth="1"/>
    <col min="7687" max="7930" width="9.140625" style="10"/>
    <col min="7931" max="7931" width="37.7109375" style="10" customWidth="1"/>
    <col min="7932" max="7932" width="9.140625" style="10"/>
    <col min="7933" max="7933" width="12.85546875" style="10" customWidth="1"/>
    <col min="7934" max="7935" width="9.140625" style="10" hidden="1" customWidth="1"/>
    <col min="7936" max="7936" width="18.28515625" style="10" customWidth="1"/>
    <col min="7937" max="7937" width="64.85546875" style="10" customWidth="1"/>
    <col min="7938" max="7941" width="9.140625" style="10"/>
    <col min="7942" max="7942" width="14.85546875" style="10" customWidth="1"/>
    <col min="7943" max="8186" width="9.140625" style="10"/>
    <col min="8187" max="8187" width="37.7109375" style="10" customWidth="1"/>
    <col min="8188" max="8188" width="9.140625" style="10"/>
    <col min="8189" max="8189" width="12.85546875" style="10" customWidth="1"/>
    <col min="8190" max="8191" width="9.140625" style="10" hidden="1" customWidth="1"/>
    <col min="8192" max="8192" width="18.28515625" style="10" customWidth="1"/>
    <col min="8193" max="8193" width="64.85546875" style="10" customWidth="1"/>
    <col min="8194" max="8197" width="9.140625" style="10"/>
    <col min="8198" max="8198" width="14.85546875" style="10" customWidth="1"/>
    <col min="8199" max="8442" width="9.140625" style="10"/>
    <col min="8443" max="8443" width="37.7109375" style="10" customWidth="1"/>
    <col min="8444" max="8444" width="9.140625" style="10"/>
    <col min="8445" max="8445" width="12.85546875" style="10" customWidth="1"/>
    <col min="8446" max="8447" width="9.140625" style="10" hidden="1" customWidth="1"/>
    <col min="8448" max="8448" width="18.28515625" style="10" customWidth="1"/>
    <col min="8449" max="8449" width="64.85546875" style="10" customWidth="1"/>
    <col min="8450" max="8453" width="9.140625" style="10"/>
    <col min="8454" max="8454" width="14.85546875" style="10" customWidth="1"/>
    <col min="8455" max="8698" width="9.140625" style="10"/>
    <col min="8699" max="8699" width="37.7109375" style="10" customWidth="1"/>
    <col min="8700" max="8700" width="9.140625" style="10"/>
    <col min="8701" max="8701" width="12.85546875" style="10" customWidth="1"/>
    <col min="8702" max="8703" width="9.140625" style="10" hidden="1" customWidth="1"/>
    <col min="8704" max="8704" width="18.28515625" style="10" customWidth="1"/>
    <col min="8705" max="8705" width="64.85546875" style="10" customWidth="1"/>
    <col min="8706" max="8709" width="9.140625" style="10"/>
    <col min="8710" max="8710" width="14.85546875" style="10" customWidth="1"/>
    <col min="8711" max="8954" width="9.140625" style="10"/>
    <col min="8955" max="8955" width="37.7109375" style="10" customWidth="1"/>
    <col min="8956" max="8956" width="9.140625" style="10"/>
    <col min="8957" max="8957" width="12.85546875" style="10" customWidth="1"/>
    <col min="8958" max="8959" width="9.140625" style="10" hidden="1" customWidth="1"/>
    <col min="8960" max="8960" width="18.28515625" style="10" customWidth="1"/>
    <col min="8961" max="8961" width="64.85546875" style="10" customWidth="1"/>
    <col min="8962" max="8965" width="9.140625" style="10"/>
    <col min="8966" max="8966" width="14.85546875" style="10" customWidth="1"/>
    <col min="8967" max="9210" width="9.140625" style="10"/>
    <col min="9211" max="9211" width="37.7109375" style="10" customWidth="1"/>
    <col min="9212" max="9212" width="9.140625" style="10"/>
    <col min="9213" max="9213" width="12.85546875" style="10" customWidth="1"/>
    <col min="9214" max="9215" width="9.140625" style="10" hidden="1" customWidth="1"/>
    <col min="9216" max="9216" width="18.28515625" style="10" customWidth="1"/>
    <col min="9217" max="9217" width="64.85546875" style="10" customWidth="1"/>
    <col min="9218" max="9221" width="9.140625" style="10"/>
    <col min="9222" max="9222" width="14.85546875" style="10" customWidth="1"/>
    <col min="9223" max="9466" width="9.140625" style="10"/>
    <col min="9467" max="9467" width="37.7109375" style="10" customWidth="1"/>
    <col min="9468" max="9468" width="9.140625" style="10"/>
    <col min="9469" max="9469" width="12.85546875" style="10" customWidth="1"/>
    <col min="9470" max="9471" width="9.140625" style="10" hidden="1" customWidth="1"/>
    <col min="9472" max="9472" width="18.28515625" style="10" customWidth="1"/>
    <col min="9473" max="9473" width="64.85546875" style="10" customWidth="1"/>
    <col min="9474" max="9477" width="9.140625" style="10"/>
    <col min="9478" max="9478" width="14.85546875" style="10" customWidth="1"/>
    <col min="9479" max="9722" width="9.140625" style="10"/>
    <col min="9723" max="9723" width="37.7109375" style="10" customWidth="1"/>
    <col min="9724" max="9724" width="9.140625" style="10"/>
    <col min="9725" max="9725" width="12.85546875" style="10" customWidth="1"/>
    <col min="9726" max="9727" width="9.140625" style="10" hidden="1" customWidth="1"/>
    <col min="9728" max="9728" width="18.28515625" style="10" customWidth="1"/>
    <col min="9729" max="9729" width="64.85546875" style="10" customWidth="1"/>
    <col min="9730" max="9733" width="9.140625" style="10"/>
    <col min="9734" max="9734" width="14.85546875" style="10" customWidth="1"/>
    <col min="9735" max="9978" width="9.140625" style="10"/>
    <col min="9979" max="9979" width="37.7109375" style="10" customWidth="1"/>
    <col min="9980" max="9980" width="9.140625" style="10"/>
    <col min="9981" max="9981" width="12.85546875" style="10" customWidth="1"/>
    <col min="9982" max="9983" width="9.140625" style="10" hidden="1" customWidth="1"/>
    <col min="9984" max="9984" width="18.28515625" style="10" customWidth="1"/>
    <col min="9985" max="9985" width="64.85546875" style="10" customWidth="1"/>
    <col min="9986" max="9989" width="9.140625" style="10"/>
    <col min="9990" max="9990" width="14.85546875" style="10" customWidth="1"/>
    <col min="9991" max="10234" width="9.140625" style="10"/>
    <col min="10235" max="10235" width="37.7109375" style="10" customWidth="1"/>
    <col min="10236" max="10236" width="9.140625" style="10"/>
    <col min="10237" max="10237" width="12.85546875" style="10" customWidth="1"/>
    <col min="10238" max="10239" width="9.140625" style="10" hidden="1" customWidth="1"/>
    <col min="10240" max="10240" width="18.28515625" style="10" customWidth="1"/>
    <col min="10241" max="10241" width="64.85546875" style="10" customWidth="1"/>
    <col min="10242" max="10245" width="9.140625" style="10"/>
    <col min="10246" max="10246" width="14.85546875" style="10" customWidth="1"/>
    <col min="10247" max="10490" width="9.140625" style="10"/>
    <col min="10491" max="10491" width="37.7109375" style="10" customWidth="1"/>
    <col min="10492" max="10492" width="9.140625" style="10"/>
    <col min="10493" max="10493" width="12.85546875" style="10" customWidth="1"/>
    <col min="10494" max="10495" width="9.140625" style="10" hidden="1" customWidth="1"/>
    <col min="10496" max="10496" width="18.28515625" style="10" customWidth="1"/>
    <col min="10497" max="10497" width="64.85546875" style="10" customWidth="1"/>
    <col min="10498" max="10501" width="9.140625" style="10"/>
    <col min="10502" max="10502" width="14.85546875" style="10" customWidth="1"/>
    <col min="10503" max="10746" width="9.140625" style="10"/>
    <col min="10747" max="10747" width="37.7109375" style="10" customWidth="1"/>
    <col min="10748" max="10748" width="9.140625" style="10"/>
    <col min="10749" max="10749" width="12.85546875" style="10" customWidth="1"/>
    <col min="10750" max="10751" width="9.140625" style="10" hidden="1" customWidth="1"/>
    <col min="10752" max="10752" width="18.28515625" style="10" customWidth="1"/>
    <col min="10753" max="10753" width="64.85546875" style="10" customWidth="1"/>
    <col min="10754" max="10757" width="9.140625" style="10"/>
    <col min="10758" max="10758" width="14.85546875" style="10" customWidth="1"/>
    <col min="10759" max="11002" width="9.140625" style="10"/>
    <col min="11003" max="11003" width="37.7109375" style="10" customWidth="1"/>
    <col min="11004" max="11004" width="9.140625" style="10"/>
    <col min="11005" max="11005" width="12.85546875" style="10" customWidth="1"/>
    <col min="11006" max="11007" width="9.140625" style="10" hidden="1" customWidth="1"/>
    <col min="11008" max="11008" width="18.28515625" style="10" customWidth="1"/>
    <col min="11009" max="11009" width="64.85546875" style="10" customWidth="1"/>
    <col min="11010" max="11013" width="9.140625" style="10"/>
    <col min="11014" max="11014" width="14.85546875" style="10" customWidth="1"/>
    <col min="11015" max="11258" width="9.140625" style="10"/>
    <col min="11259" max="11259" width="37.7109375" style="10" customWidth="1"/>
    <col min="11260" max="11260" width="9.140625" style="10"/>
    <col min="11261" max="11261" width="12.85546875" style="10" customWidth="1"/>
    <col min="11262" max="11263" width="9.140625" style="10" hidden="1" customWidth="1"/>
    <col min="11264" max="11264" width="18.28515625" style="10" customWidth="1"/>
    <col min="11265" max="11265" width="64.85546875" style="10" customWidth="1"/>
    <col min="11266" max="11269" width="9.140625" style="10"/>
    <col min="11270" max="11270" width="14.85546875" style="10" customWidth="1"/>
    <col min="11271" max="11514" width="9.140625" style="10"/>
    <col min="11515" max="11515" width="37.7109375" style="10" customWidth="1"/>
    <col min="11516" max="11516" width="9.140625" style="10"/>
    <col min="11517" max="11517" width="12.85546875" style="10" customWidth="1"/>
    <col min="11518" max="11519" width="9.140625" style="10" hidden="1" customWidth="1"/>
    <col min="11520" max="11520" width="18.28515625" style="10" customWidth="1"/>
    <col min="11521" max="11521" width="64.85546875" style="10" customWidth="1"/>
    <col min="11522" max="11525" width="9.140625" style="10"/>
    <col min="11526" max="11526" width="14.85546875" style="10" customWidth="1"/>
    <col min="11527" max="11770" width="9.140625" style="10"/>
    <col min="11771" max="11771" width="37.7109375" style="10" customWidth="1"/>
    <col min="11772" max="11772" width="9.140625" style="10"/>
    <col min="11773" max="11773" width="12.85546875" style="10" customWidth="1"/>
    <col min="11774" max="11775" width="9.140625" style="10" hidden="1" customWidth="1"/>
    <col min="11776" max="11776" width="18.28515625" style="10" customWidth="1"/>
    <col min="11777" max="11777" width="64.85546875" style="10" customWidth="1"/>
    <col min="11778" max="11781" width="9.140625" style="10"/>
    <col min="11782" max="11782" width="14.85546875" style="10" customWidth="1"/>
    <col min="11783" max="12026" width="9.140625" style="10"/>
    <col min="12027" max="12027" width="37.7109375" style="10" customWidth="1"/>
    <col min="12028" max="12028" width="9.140625" style="10"/>
    <col min="12029" max="12029" width="12.85546875" style="10" customWidth="1"/>
    <col min="12030" max="12031" width="9.140625" style="10" hidden="1" customWidth="1"/>
    <col min="12032" max="12032" width="18.28515625" style="10" customWidth="1"/>
    <col min="12033" max="12033" width="64.85546875" style="10" customWidth="1"/>
    <col min="12034" max="12037" width="9.140625" style="10"/>
    <col min="12038" max="12038" width="14.85546875" style="10" customWidth="1"/>
    <col min="12039" max="12282" width="9.140625" style="10"/>
    <col min="12283" max="12283" width="37.7109375" style="10" customWidth="1"/>
    <col min="12284" max="12284" width="9.140625" style="10"/>
    <col min="12285" max="12285" width="12.85546875" style="10" customWidth="1"/>
    <col min="12286" max="12287" width="9.140625" style="10" hidden="1" customWidth="1"/>
    <col min="12288" max="12288" width="18.28515625" style="10" customWidth="1"/>
    <col min="12289" max="12289" width="64.85546875" style="10" customWidth="1"/>
    <col min="12290" max="12293" width="9.140625" style="10"/>
    <col min="12294" max="12294" width="14.85546875" style="10" customWidth="1"/>
    <col min="12295" max="12538" width="9.140625" style="10"/>
    <col min="12539" max="12539" width="37.7109375" style="10" customWidth="1"/>
    <col min="12540" max="12540" width="9.140625" style="10"/>
    <col min="12541" max="12541" width="12.85546875" style="10" customWidth="1"/>
    <col min="12542" max="12543" width="9.140625" style="10" hidden="1" customWidth="1"/>
    <col min="12544" max="12544" width="18.28515625" style="10" customWidth="1"/>
    <col min="12545" max="12545" width="64.85546875" style="10" customWidth="1"/>
    <col min="12546" max="12549" width="9.140625" style="10"/>
    <col min="12550" max="12550" width="14.85546875" style="10" customWidth="1"/>
    <col min="12551" max="12794" width="9.140625" style="10"/>
    <col min="12795" max="12795" width="37.7109375" style="10" customWidth="1"/>
    <col min="12796" max="12796" width="9.140625" style="10"/>
    <col min="12797" max="12797" width="12.85546875" style="10" customWidth="1"/>
    <col min="12798" max="12799" width="9.140625" style="10" hidden="1" customWidth="1"/>
    <col min="12800" max="12800" width="18.28515625" style="10" customWidth="1"/>
    <col min="12801" max="12801" width="64.85546875" style="10" customWidth="1"/>
    <col min="12802" max="12805" width="9.140625" style="10"/>
    <col min="12806" max="12806" width="14.85546875" style="10" customWidth="1"/>
    <col min="12807" max="13050" width="9.140625" style="10"/>
    <col min="13051" max="13051" width="37.7109375" style="10" customWidth="1"/>
    <col min="13052" max="13052" width="9.140625" style="10"/>
    <col min="13053" max="13053" width="12.85546875" style="10" customWidth="1"/>
    <col min="13054" max="13055" width="9.140625" style="10" hidden="1" customWidth="1"/>
    <col min="13056" max="13056" width="18.28515625" style="10" customWidth="1"/>
    <col min="13057" max="13057" width="64.85546875" style="10" customWidth="1"/>
    <col min="13058" max="13061" width="9.140625" style="10"/>
    <col min="13062" max="13062" width="14.85546875" style="10" customWidth="1"/>
    <col min="13063" max="13306" width="9.140625" style="10"/>
    <col min="13307" max="13307" width="37.7109375" style="10" customWidth="1"/>
    <col min="13308" max="13308" width="9.140625" style="10"/>
    <col min="13309" max="13309" width="12.85546875" style="10" customWidth="1"/>
    <col min="13310" max="13311" width="9.140625" style="10" hidden="1" customWidth="1"/>
    <col min="13312" max="13312" width="18.28515625" style="10" customWidth="1"/>
    <col min="13313" max="13313" width="64.85546875" style="10" customWidth="1"/>
    <col min="13314" max="13317" width="9.140625" style="10"/>
    <col min="13318" max="13318" width="14.85546875" style="10" customWidth="1"/>
    <col min="13319" max="13562" width="9.140625" style="10"/>
    <col min="13563" max="13563" width="37.7109375" style="10" customWidth="1"/>
    <col min="13564" max="13564" width="9.140625" style="10"/>
    <col min="13565" max="13565" width="12.85546875" style="10" customWidth="1"/>
    <col min="13566" max="13567" width="9.140625" style="10" hidden="1" customWidth="1"/>
    <col min="13568" max="13568" width="18.28515625" style="10" customWidth="1"/>
    <col min="13569" max="13569" width="64.85546875" style="10" customWidth="1"/>
    <col min="13570" max="13573" width="9.140625" style="10"/>
    <col min="13574" max="13574" width="14.85546875" style="10" customWidth="1"/>
    <col min="13575" max="13818" width="9.140625" style="10"/>
    <col min="13819" max="13819" width="37.7109375" style="10" customWidth="1"/>
    <col min="13820" max="13820" width="9.140625" style="10"/>
    <col min="13821" max="13821" width="12.85546875" style="10" customWidth="1"/>
    <col min="13822" max="13823" width="9.140625" style="10" hidden="1" customWidth="1"/>
    <col min="13824" max="13824" width="18.28515625" style="10" customWidth="1"/>
    <col min="13825" max="13825" width="64.85546875" style="10" customWidth="1"/>
    <col min="13826" max="13829" width="9.140625" style="10"/>
    <col min="13830" max="13830" width="14.85546875" style="10" customWidth="1"/>
    <col min="13831" max="14074" width="9.140625" style="10"/>
    <col min="14075" max="14075" width="37.7109375" style="10" customWidth="1"/>
    <col min="14076" max="14076" width="9.140625" style="10"/>
    <col min="14077" max="14077" width="12.85546875" style="10" customWidth="1"/>
    <col min="14078" max="14079" width="9.140625" style="10" hidden="1" customWidth="1"/>
    <col min="14080" max="14080" width="18.28515625" style="10" customWidth="1"/>
    <col min="14081" max="14081" width="64.85546875" style="10" customWidth="1"/>
    <col min="14082" max="14085" width="9.140625" style="10"/>
    <col min="14086" max="14086" width="14.85546875" style="10" customWidth="1"/>
    <col min="14087" max="14330" width="9.140625" style="10"/>
    <col min="14331" max="14331" width="37.7109375" style="10" customWidth="1"/>
    <col min="14332" max="14332" width="9.140625" style="10"/>
    <col min="14333" max="14333" width="12.85546875" style="10" customWidth="1"/>
    <col min="14334" max="14335" width="9.140625" style="10" hidden="1" customWidth="1"/>
    <col min="14336" max="14336" width="18.28515625" style="10" customWidth="1"/>
    <col min="14337" max="14337" width="64.85546875" style="10" customWidth="1"/>
    <col min="14338" max="14341" width="9.140625" style="10"/>
    <col min="14342" max="14342" width="14.85546875" style="10" customWidth="1"/>
    <col min="14343" max="14586" width="9.140625" style="10"/>
    <col min="14587" max="14587" width="37.7109375" style="10" customWidth="1"/>
    <col min="14588" max="14588" width="9.140625" style="10"/>
    <col min="14589" max="14589" width="12.85546875" style="10" customWidth="1"/>
    <col min="14590" max="14591" width="9.140625" style="10" hidden="1" customWidth="1"/>
    <col min="14592" max="14592" width="18.28515625" style="10" customWidth="1"/>
    <col min="14593" max="14593" width="64.85546875" style="10" customWidth="1"/>
    <col min="14594" max="14597" width="9.140625" style="10"/>
    <col min="14598" max="14598" width="14.85546875" style="10" customWidth="1"/>
    <col min="14599" max="14842" width="9.140625" style="10"/>
    <col min="14843" max="14843" width="37.7109375" style="10" customWidth="1"/>
    <col min="14844" max="14844" width="9.140625" style="10"/>
    <col min="14845" max="14845" width="12.85546875" style="10" customWidth="1"/>
    <col min="14846" max="14847" width="9.140625" style="10" hidden="1" customWidth="1"/>
    <col min="14848" max="14848" width="18.28515625" style="10" customWidth="1"/>
    <col min="14849" max="14849" width="64.85546875" style="10" customWidth="1"/>
    <col min="14850" max="14853" width="9.140625" style="10"/>
    <col min="14854" max="14854" width="14.85546875" style="10" customWidth="1"/>
    <col min="14855" max="15098" width="9.140625" style="10"/>
    <col min="15099" max="15099" width="37.7109375" style="10" customWidth="1"/>
    <col min="15100" max="15100" width="9.140625" style="10"/>
    <col min="15101" max="15101" width="12.85546875" style="10" customWidth="1"/>
    <col min="15102" max="15103" width="9.140625" style="10" hidden="1" customWidth="1"/>
    <col min="15104" max="15104" width="18.28515625" style="10" customWidth="1"/>
    <col min="15105" max="15105" width="64.85546875" style="10" customWidth="1"/>
    <col min="15106" max="15109" width="9.140625" style="10"/>
    <col min="15110" max="15110" width="14.85546875" style="10" customWidth="1"/>
    <col min="15111" max="15354" width="9.140625" style="10"/>
    <col min="15355" max="15355" width="37.7109375" style="10" customWidth="1"/>
    <col min="15356" max="15356" width="9.140625" style="10"/>
    <col min="15357" max="15357" width="12.85546875" style="10" customWidth="1"/>
    <col min="15358" max="15359" width="9.140625" style="10" hidden="1" customWidth="1"/>
    <col min="15360" max="15360" width="18.28515625" style="10" customWidth="1"/>
    <col min="15361" max="15361" width="64.85546875" style="10" customWidth="1"/>
    <col min="15362" max="15365" width="9.140625" style="10"/>
    <col min="15366" max="15366" width="14.85546875" style="10" customWidth="1"/>
    <col min="15367" max="15610" width="9.140625" style="10"/>
    <col min="15611" max="15611" width="37.7109375" style="10" customWidth="1"/>
    <col min="15612" max="15612" width="9.140625" style="10"/>
    <col min="15613" max="15613" width="12.85546875" style="10" customWidth="1"/>
    <col min="15614" max="15615" width="9.140625" style="10" hidden="1" customWidth="1"/>
    <col min="15616" max="15616" width="18.28515625" style="10" customWidth="1"/>
    <col min="15617" max="15617" width="64.85546875" style="10" customWidth="1"/>
    <col min="15618" max="15621" width="9.140625" style="10"/>
    <col min="15622" max="15622" width="14.85546875" style="10" customWidth="1"/>
    <col min="15623" max="15866" width="9.140625" style="10"/>
    <col min="15867" max="15867" width="37.7109375" style="10" customWidth="1"/>
    <col min="15868" max="15868" width="9.140625" style="10"/>
    <col min="15869" max="15869" width="12.85546875" style="10" customWidth="1"/>
    <col min="15870" max="15871" width="9.140625" style="10" hidden="1" customWidth="1"/>
    <col min="15872" max="15872" width="18.28515625" style="10" customWidth="1"/>
    <col min="15873" max="15873" width="64.85546875" style="10" customWidth="1"/>
    <col min="15874" max="15877" width="9.140625" style="10"/>
    <col min="15878" max="15878" width="14.85546875" style="10" customWidth="1"/>
    <col min="15879" max="16122" width="9.140625" style="10"/>
    <col min="16123" max="16123" width="37.7109375" style="10" customWidth="1"/>
    <col min="16124" max="16124" width="9.140625" style="10"/>
    <col min="16125" max="16125" width="12.85546875" style="10" customWidth="1"/>
    <col min="16126" max="16127" width="9.140625" style="10" hidden="1" customWidth="1"/>
    <col min="16128" max="16128" width="18.28515625" style="10" customWidth="1"/>
    <col min="16129" max="16129" width="64.85546875" style="10" customWidth="1"/>
    <col min="16130" max="16133" width="9.140625" style="10"/>
    <col min="16134" max="16134" width="14.85546875" style="10" customWidth="1"/>
    <col min="16135" max="16384" width="9.140625" style="10"/>
  </cols>
  <sheetData>
    <row r="1" spans="1:19" ht="18.75" x14ac:dyDescent="0.3">
      <c r="J1" s="44"/>
    </row>
    <row r="2" spans="1:19" s="119" customFormat="1" ht="216" customHeight="1" x14ac:dyDescent="0.2">
      <c r="A2" s="271" t="str">
        <f>'3.3. паспорт описание '!A2:C2</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2" s="271"/>
      <c r="C2" s="271"/>
      <c r="D2" s="271"/>
      <c r="E2" s="271"/>
      <c r="F2" s="271"/>
      <c r="G2" s="271"/>
      <c r="H2" s="271"/>
      <c r="I2" s="271"/>
      <c r="J2" s="271"/>
      <c r="K2" s="8"/>
      <c r="L2" s="8"/>
    </row>
    <row r="3" spans="1:19" ht="18.75" customHeight="1" x14ac:dyDescent="0.25">
      <c r="A3" s="346" t="s">
        <v>137</v>
      </c>
      <c r="B3" s="346"/>
      <c r="C3" s="346"/>
      <c r="D3" s="346"/>
      <c r="E3" s="346"/>
      <c r="F3" s="346"/>
      <c r="G3" s="346"/>
      <c r="H3" s="346"/>
      <c r="I3" s="346"/>
      <c r="J3" s="346"/>
    </row>
    <row r="4" spans="1:19" ht="16.5" thickBot="1" x14ac:dyDescent="0.3">
      <c r="A4" s="150"/>
      <c r="B4" s="150"/>
      <c r="C4" s="12"/>
      <c r="D4" s="12"/>
      <c r="E4" s="12"/>
      <c r="F4" s="12"/>
      <c r="G4" s="12"/>
      <c r="H4" s="12"/>
      <c r="I4" s="12"/>
      <c r="J4" s="12"/>
    </row>
    <row r="5" spans="1:19" ht="18.75" customHeight="1" x14ac:dyDescent="0.25">
      <c r="A5" s="347" t="s">
        <v>43</v>
      </c>
      <c r="B5" s="350" t="s">
        <v>44</v>
      </c>
      <c r="C5" s="353" t="s">
        <v>45</v>
      </c>
      <c r="D5" s="353"/>
      <c r="E5" s="353"/>
      <c r="F5" s="353"/>
      <c r="G5" s="354" t="s">
        <v>46</v>
      </c>
      <c r="H5" s="357" t="s">
        <v>47</v>
      </c>
      <c r="I5" s="350" t="s">
        <v>48</v>
      </c>
      <c r="J5" s="360" t="s">
        <v>49</v>
      </c>
    </row>
    <row r="6" spans="1:19" ht="73.5" customHeight="1" x14ac:dyDescent="0.25">
      <c r="A6" s="348"/>
      <c r="B6" s="351"/>
      <c r="C6" s="363" t="s">
        <v>50</v>
      </c>
      <c r="D6" s="363"/>
      <c r="E6" s="344" t="s">
        <v>173</v>
      </c>
      <c r="F6" s="345"/>
      <c r="G6" s="355"/>
      <c r="H6" s="358"/>
      <c r="I6" s="351"/>
      <c r="J6" s="361"/>
    </row>
    <row r="7" spans="1:19" ht="41.25" customHeight="1" thickBot="1" x14ac:dyDescent="0.3">
      <c r="A7" s="349"/>
      <c r="B7" s="352"/>
      <c r="C7" s="67" t="s">
        <v>51</v>
      </c>
      <c r="D7" s="67" t="s">
        <v>52</v>
      </c>
      <c r="E7" s="67" t="s">
        <v>51</v>
      </c>
      <c r="F7" s="67" t="s">
        <v>52</v>
      </c>
      <c r="G7" s="356"/>
      <c r="H7" s="359"/>
      <c r="I7" s="352"/>
      <c r="J7" s="362"/>
    </row>
    <row r="8" spans="1:19" ht="16.5" thickBot="1" x14ac:dyDescent="0.3">
      <c r="A8" s="26">
        <v>1</v>
      </c>
      <c r="B8" s="27">
        <v>2</v>
      </c>
      <c r="C8" s="28">
        <v>3</v>
      </c>
      <c r="D8" s="28">
        <v>4</v>
      </c>
      <c r="E8" s="28">
        <v>5</v>
      </c>
      <c r="F8" s="28">
        <v>6</v>
      </c>
      <c r="G8" s="28">
        <v>7</v>
      </c>
      <c r="H8" s="28">
        <v>8</v>
      </c>
      <c r="I8" s="28">
        <v>9</v>
      </c>
      <c r="J8" s="29">
        <v>10</v>
      </c>
    </row>
    <row r="9" spans="1:19" ht="18.75" x14ac:dyDescent="0.25">
      <c r="A9" s="68">
        <v>1</v>
      </c>
      <c r="B9" s="66" t="s">
        <v>53</v>
      </c>
      <c r="C9" s="38"/>
      <c r="D9" s="39"/>
      <c r="E9" s="39"/>
      <c r="F9" s="39"/>
      <c r="G9" s="39"/>
      <c r="H9" s="39"/>
      <c r="I9" s="39"/>
      <c r="J9" s="97"/>
      <c r="K9" s="235"/>
      <c r="L9" s="235"/>
      <c r="M9" s="235"/>
      <c r="N9" s="235"/>
      <c r="O9" s="235"/>
      <c r="P9" s="235"/>
      <c r="Q9" s="235"/>
      <c r="R9" s="235"/>
      <c r="S9" s="235"/>
    </row>
    <row r="10" spans="1:19" s="16" customFormat="1" ht="37.5" x14ac:dyDescent="0.25">
      <c r="A10" s="69" t="s">
        <v>54</v>
      </c>
      <c r="B10" s="72" t="s">
        <v>56</v>
      </c>
      <c r="C10" s="236" t="s">
        <v>407</v>
      </c>
      <c r="D10" s="236" t="s">
        <v>407</v>
      </c>
      <c r="E10" s="14" t="s">
        <v>248</v>
      </c>
      <c r="F10" s="14" t="s">
        <v>248</v>
      </c>
      <c r="G10" s="15" t="s">
        <v>248</v>
      </c>
      <c r="H10" s="14" t="s">
        <v>248</v>
      </c>
      <c r="I10" s="14" t="s">
        <v>248</v>
      </c>
      <c r="J10" s="122" t="s">
        <v>248</v>
      </c>
      <c r="K10" s="235"/>
      <c r="L10" s="235"/>
      <c r="M10" s="235"/>
      <c r="N10" s="235"/>
      <c r="O10" s="235"/>
      <c r="P10" s="235"/>
      <c r="Q10" s="235"/>
      <c r="R10" s="235"/>
      <c r="S10" s="235"/>
    </row>
    <row r="11" spans="1:19" s="16" customFormat="1" ht="18.75" x14ac:dyDescent="0.25">
      <c r="A11" s="69" t="s">
        <v>55</v>
      </c>
      <c r="B11" s="72" t="s">
        <v>58</v>
      </c>
      <c r="C11" s="236" t="s">
        <v>407</v>
      </c>
      <c r="D11" s="236" t="s">
        <v>407</v>
      </c>
      <c r="E11" s="14" t="s">
        <v>248</v>
      </c>
      <c r="F11" s="14" t="s">
        <v>248</v>
      </c>
      <c r="G11" s="15" t="s">
        <v>248</v>
      </c>
      <c r="H11" s="14" t="s">
        <v>248</v>
      </c>
      <c r="I11" s="14" t="s">
        <v>248</v>
      </c>
      <c r="J11" s="122" t="s">
        <v>248</v>
      </c>
      <c r="K11" s="237"/>
      <c r="L11" s="237"/>
      <c r="M11" s="237"/>
      <c r="N11" s="237"/>
      <c r="O11" s="237"/>
      <c r="P11" s="237"/>
      <c r="Q11" s="237"/>
      <c r="R11" s="237"/>
      <c r="S11" s="237"/>
    </row>
    <row r="12" spans="1:19" s="16" customFormat="1" ht="37.5" x14ac:dyDescent="0.25">
      <c r="A12" s="69" t="s">
        <v>57</v>
      </c>
      <c r="B12" s="72" t="s">
        <v>60</v>
      </c>
      <c r="C12" s="236" t="s">
        <v>407</v>
      </c>
      <c r="D12" s="236" t="s">
        <v>407</v>
      </c>
      <c r="E12" s="14" t="s">
        <v>248</v>
      </c>
      <c r="F12" s="14" t="s">
        <v>248</v>
      </c>
      <c r="G12" s="15" t="s">
        <v>248</v>
      </c>
      <c r="H12" s="14" t="s">
        <v>248</v>
      </c>
      <c r="I12" s="14" t="s">
        <v>248</v>
      </c>
      <c r="J12" s="122" t="s">
        <v>248</v>
      </c>
      <c r="K12" s="237"/>
      <c r="L12" s="237"/>
      <c r="M12" s="237"/>
      <c r="N12" s="237"/>
      <c r="O12" s="237"/>
      <c r="P12" s="237"/>
      <c r="Q12" s="237"/>
      <c r="R12" s="237"/>
      <c r="S12" s="237"/>
    </row>
    <row r="13" spans="1:19" s="16" customFormat="1" ht="37.5" x14ac:dyDescent="0.25">
      <c r="A13" s="69" t="s">
        <v>59</v>
      </c>
      <c r="B13" s="72" t="s">
        <v>62</v>
      </c>
      <c r="C13" s="236" t="s">
        <v>407</v>
      </c>
      <c r="D13" s="236" t="s">
        <v>407</v>
      </c>
      <c r="E13" s="14" t="s">
        <v>248</v>
      </c>
      <c r="F13" s="14" t="s">
        <v>248</v>
      </c>
      <c r="G13" s="15" t="s">
        <v>248</v>
      </c>
      <c r="H13" s="14" t="s">
        <v>248</v>
      </c>
      <c r="I13" s="14" t="s">
        <v>248</v>
      </c>
      <c r="J13" s="122" t="s">
        <v>248</v>
      </c>
      <c r="K13" s="237"/>
      <c r="L13" s="237"/>
      <c r="M13" s="237"/>
      <c r="N13" s="237"/>
      <c r="O13" s="237"/>
      <c r="P13" s="237"/>
      <c r="Q13" s="237"/>
      <c r="R13" s="237"/>
      <c r="S13" s="237"/>
    </row>
    <row r="14" spans="1:19" s="16" customFormat="1" ht="18.75" x14ac:dyDescent="0.25">
      <c r="A14" s="69" t="s">
        <v>61</v>
      </c>
      <c r="B14" s="72" t="s">
        <v>64</v>
      </c>
      <c r="C14" s="236" t="s">
        <v>407</v>
      </c>
      <c r="D14" s="236" t="s">
        <v>407</v>
      </c>
      <c r="E14" s="14" t="s">
        <v>248</v>
      </c>
      <c r="F14" s="14" t="s">
        <v>248</v>
      </c>
      <c r="G14" s="15" t="s">
        <v>248</v>
      </c>
      <c r="H14" s="14" t="s">
        <v>248</v>
      </c>
      <c r="I14" s="14" t="s">
        <v>248</v>
      </c>
      <c r="J14" s="122" t="s">
        <v>248</v>
      </c>
      <c r="K14" s="237"/>
      <c r="L14" s="237"/>
      <c r="M14" s="237"/>
      <c r="N14" s="237"/>
      <c r="O14" s="237"/>
      <c r="P14" s="237"/>
      <c r="Q14" s="237"/>
      <c r="R14" s="237"/>
      <c r="S14" s="237"/>
    </row>
    <row r="15" spans="1:19" s="16" customFormat="1" ht="37.5" x14ac:dyDescent="0.25">
      <c r="A15" s="69" t="s">
        <v>63</v>
      </c>
      <c r="B15" s="72" t="s">
        <v>66</v>
      </c>
      <c r="C15" s="236" t="s">
        <v>407</v>
      </c>
      <c r="D15" s="236" t="s">
        <v>407</v>
      </c>
      <c r="E15" s="14" t="s">
        <v>248</v>
      </c>
      <c r="F15" s="14" t="s">
        <v>248</v>
      </c>
      <c r="G15" s="15" t="s">
        <v>248</v>
      </c>
      <c r="H15" s="14" t="s">
        <v>248</v>
      </c>
      <c r="I15" s="14" t="s">
        <v>248</v>
      </c>
      <c r="J15" s="122" t="s">
        <v>248</v>
      </c>
      <c r="K15" s="237"/>
      <c r="L15" s="237"/>
      <c r="M15" s="237"/>
      <c r="N15" s="237"/>
      <c r="O15" s="237"/>
      <c r="P15" s="237"/>
      <c r="Q15" s="237"/>
      <c r="R15" s="237"/>
      <c r="S15" s="237"/>
    </row>
    <row r="16" spans="1:19" s="16" customFormat="1" ht="56.25" x14ac:dyDescent="0.25">
      <c r="A16" s="69" t="s">
        <v>65</v>
      </c>
      <c r="B16" s="72" t="s">
        <v>68</v>
      </c>
      <c r="C16" s="236" t="s">
        <v>407</v>
      </c>
      <c r="D16" s="236" t="s">
        <v>407</v>
      </c>
      <c r="E16" s="14" t="s">
        <v>248</v>
      </c>
      <c r="F16" s="14" t="s">
        <v>248</v>
      </c>
      <c r="G16" s="15" t="s">
        <v>248</v>
      </c>
      <c r="H16" s="14" t="s">
        <v>248</v>
      </c>
      <c r="I16" s="14" t="s">
        <v>248</v>
      </c>
      <c r="J16" s="122" t="s">
        <v>248</v>
      </c>
      <c r="K16" s="237"/>
      <c r="L16" s="237"/>
      <c r="M16" s="237"/>
      <c r="N16" s="237"/>
      <c r="O16" s="237"/>
      <c r="P16" s="237"/>
      <c r="Q16" s="237"/>
      <c r="R16" s="237"/>
      <c r="S16" s="237"/>
    </row>
    <row r="17" spans="1:19" s="16" customFormat="1" ht="18.75" x14ac:dyDescent="0.25">
      <c r="A17" s="69" t="s">
        <v>67</v>
      </c>
      <c r="B17" s="72" t="s">
        <v>70</v>
      </c>
      <c r="C17" s="236" t="s">
        <v>407</v>
      </c>
      <c r="D17" s="236" t="s">
        <v>407</v>
      </c>
      <c r="E17" s="14" t="s">
        <v>248</v>
      </c>
      <c r="F17" s="14" t="s">
        <v>248</v>
      </c>
      <c r="G17" s="15" t="s">
        <v>248</v>
      </c>
      <c r="H17" s="14" t="s">
        <v>248</v>
      </c>
      <c r="I17" s="14" t="s">
        <v>248</v>
      </c>
      <c r="J17" s="122" t="s">
        <v>248</v>
      </c>
      <c r="K17" s="237"/>
      <c r="L17" s="237"/>
      <c r="M17" s="237"/>
      <c r="N17" s="237"/>
      <c r="O17" s="237"/>
      <c r="P17" s="237"/>
      <c r="Q17" s="237"/>
      <c r="R17" s="237"/>
      <c r="S17" s="237"/>
    </row>
    <row r="18" spans="1:19" ht="18.75" x14ac:dyDescent="0.25">
      <c r="A18" s="69" t="s">
        <v>69</v>
      </c>
      <c r="B18" s="72" t="s">
        <v>72</v>
      </c>
      <c r="C18" s="236" t="s">
        <v>407</v>
      </c>
      <c r="D18" s="236" t="s">
        <v>407</v>
      </c>
      <c r="E18" s="14" t="s">
        <v>248</v>
      </c>
      <c r="F18" s="14" t="s">
        <v>248</v>
      </c>
      <c r="G18" s="15" t="s">
        <v>248</v>
      </c>
      <c r="H18" s="14" t="s">
        <v>248</v>
      </c>
      <c r="I18" s="14" t="s">
        <v>248</v>
      </c>
      <c r="J18" s="122" t="s">
        <v>248</v>
      </c>
      <c r="K18" s="237"/>
      <c r="L18" s="237"/>
      <c r="M18" s="237"/>
      <c r="N18" s="237"/>
      <c r="O18" s="237"/>
      <c r="P18" s="237"/>
      <c r="Q18" s="237"/>
      <c r="R18" s="237"/>
      <c r="S18" s="237"/>
    </row>
    <row r="19" spans="1:19" ht="18.75" x14ac:dyDescent="0.25">
      <c r="A19" s="69" t="s">
        <v>71</v>
      </c>
      <c r="B19" s="72" t="s">
        <v>73</v>
      </c>
      <c r="C19" s="236" t="s">
        <v>407</v>
      </c>
      <c r="D19" s="236" t="s">
        <v>407</v>
      </c>
      <c r="E19" s="14" t="s">
        <v>248</v>
      </c>
      <c r="F19" s="14" t="s">
        <v>248</v>
      </c>
      <c r="G19" s="15" t="s">
        <v>248</v>
      </c>
      <c r="H19" s="14" t="s">
        <v>248</v>
      </c>
      <c r="I19" s="14" t="s">
        <v>248</v>
      </c>
      <c r="J19" s="122" t="s">
        <v>248</v>
      </c>
      <c r="K19" s="237"/>
      <c r="L19" s="237"/>
      <c r="M19" s="237"/>
      <c r="N19" s="237"/>
      <c r="O19" s="237"/>
      <c r="P19" s="237"/>
      <c r="Q19" s="237"/>
      <c r="R19" s="237"/>
      <c r="S19" s="237"/>
    </row>
    <row r="20" spans="1:19" ht="18.75" x14ac:dyDescent="0.25">
      <c r="A20" s="70">
        <v>2</v>
      </c>
      <c r="B20" s="73" t="s">
        <v>74</v>
      </c>
      <c r="C20" s="98"/>
      <c r="D20" s="98"/>
      <c r="E20" s="40"/>
      <c r="F20" s="40"/>
      <c r="G20" s="40"/>
      <c r="H20" s="40"/>
      <c r="I20" s="40"/>
      <c r="J20" s="123"/>
      <c r="K20" s="237"/>
      <c r="L20" s="237"/>
      <c r="M20" s="237"/>
      <c r="N20" s="237"/>
      <c r="O20" s="237"/>
      <c r="P20" s="237"/>
      <c r="Q20" s="237"/>
      <c r="R20" s="237"/>
      <c r="S20" s="237"/>
    </row>
    <row r="21" spans="1:19" ht="18.75" x14ac:dyDescent="0.25">
      <c r="A21" s="69" t="s">
        <v>76</v>
      </c>
      <c r="B21" s="72" t="s">
        <v>405</v>
      </c>
      <c r="C21" s="236" t="s">
        <v>407</v>
      </c>
      <c r="D21" s="236" t="s">
        <v>407</v>
      </c>
      <c r="E21" s="263" t="s">
        <v>248</v>
      </c>
      <c r="F21" s="263" t="s">
        <v>248</v>
      </c>
      <c r="G21" s="264" t="s">
        <v>248</v>
      </c>
      <c r="H21" s="263" t="s">
        <v>248</v>
      </c>
      <c r="I21" s="263" t="s">
        <v>248</v>
      </c>
      <c r="J21" s="122" t="s">
        <v>248</v>
      </c>
      <c r="K21" s="237"/>
      <c r="L21" s="237"/>
      <c r="M21" s="237"/>
      <c r="N21" s="237"/>
      <c r="O21" s="237"/>
      <c r="P21" s="237"/>
      <c r="Q21" s="237"/>
      <c r="R21" s="237"/>
      <c r="S21" s="237"/>
    </row>
    <row r="22" spans="1:19" ht="18.75" x14ac:dyDescent="0.25">
      <c r="A22" s="69" t="s">
        <v>78</v>
      </c>
      <c r="B22" s="72" t="s">
        <v>204</v>
      </c>
      <c r="C22" s="110" t="s">
        <v>410</v>
      </c>
      <c r="D22" s="110" t="s">
        <v>410</v>
      </c>
      <c r="E22" s="263" t="s">
        <v>410</v>
      </c>
      <c r="F22" s="263" t="s">
        <v>457</v>
      </c>
      <c r="G22" s="264" t="s">
        <v>248</v>
      </c>
      <c r="H22" s="263" t="s">
        <v>248</v>
      </c>
      <c r="I22" s="263" t="s">
        <v>248</v>
      </c>
      <c r="J22" s="122" t="s">
        <v>248</v>
      </c>
      <c r="K22" s="237"/>
      <c r="L22" s="237"/>
      <c r="M22" s="237"/>
      <c r="N22" s="237"/>
      <c r="O22" s="237"/>
      <c r="P22" s="237"/>
      <c r="Q22" s="237"/>
      <c r="R22" s="237"/>
      <c r="S22" s="237"/>
    </row>
    <row r="23" spans="1:19" ht="18.75" x14ac:dyDescent="0.25">
      <c r="A23" s="69" t="s">
        <v>209</v>
      </c>
      <c r="B23" s="72" t="s">
        <v>204</v>
      </c>
      <c r="C23" s="110" t="s">
        <v>410</v>
      </c>
      <c r="D23" s="110" t="s">
        <v>410</v>
      </c>
      <c r="E23" s="263" t="s">
        <v>410</v>
      </c>
      <c r="F23" s="263" t="s">
        <v>457</v>
      </c>
      <c r="G23" s="264" t="s">
        <v>248</v>
      </c>
      <c r="H23" s="263" t="s">
        <v>248</v>
      </c>
      <c r="I23" s="263" t="s">
        <v>248</v>
      </c>
      <c r="J23" s="122" t="s">
        <v>248</v>
      </c>
      <c r="K23" s="237"/>
      <c r="L23" s="237"/>
      <c r="M23" s="237"/>
      <c r="N23" s="237"/>
      <c r="O23" s="237"/>
      <c r="P23" s="237"/>
      <c r="Q23" s="237"/>
      <c r="R23" s="237"/>
      <c r="S23" s="237"/>
    </row>
    <row r="24" spans="1:19" x14ac:dyDescent="0.25">
      <c r="E24" s="263" t="s">
        <v>248</v>
      </c>
      <c r="F24" s="263" t="s">
        <v>248</v>
      </c>
      <c r="G24" s="264" t="s">
        <v>248</v>
      </c>
      <c r="H24" s="263" t="s">
        <v>248</v>
      </c>
      <c r="I24" s="263" t="s">
        <v>248</v>
      </c>
      <c r="J24" s="122" t="s">
        <v>248</v>
      </c>
      <c r="K24" s="237"/>
      <c r="L24" s="237"/>
      <c r="M24" s="237"/>
      <c r="N24" s="237"/>
      <c r="O24" s="237"/>
      <c r="P24" s="237"/>
      <c r="Q24" s="237"/>
      <c r="R24" s="237"/>
      <c r="S24" s="237"/>
    </row>
    <row r="25" spans="1:19" ht="37.5" x14ac:dyDescent="0.25">
      <c r="A25" s="70">
        <v>3</v>
      </c>
      <c r="B25" s="73" t="s">
        <v>79</v>
      </c>
      <c r="C25" s="41"/>
      <c r="D25" s="41"/>
      <c r="E25" s="41"/>
      <c r="F25" s="41"/>
      <c r="G25" s="41"/>
      <c r="H25" s="41"/>
      <c r="I25" s="41"/>
      <c r="J25" s="123"/>
      <c r="K25" s="237"/>
      <c r="L25" s="237"/>
      <c r="M25" s="237"/>
      <c r="N25" s="237"/>
      <c r="O25" s="237"/>
      <c r="P25" s="237"/>
      <c r="Q25" s="237"/>
      <c r="R25" s="237"/>
      <c r="S25" s="237"/>
    </row>
    <row r="26" spans="1:19" ht="37.5" x14ac:dyDescent="0.25">
      <c r="A26" s="69" t="s">
        <v>81</v>
      </c>
      <c r="B26" s="72" t="s">
        <v>80</v>
      </c>
      <c r="C26" s="236" t="s">
        <v>407</v>
      </c>
      <c r="D26" s="236" t="s">
        <v>407</v>
      </c>
      <c r="E26" s="263" t="s">
        <v>248</v>
      </c>
      <c r="F26" s="263" t="s">
        <v>248</v>
      </c>
      <c r="G26" s="264" t="s">
        <v>248</v>
      </c>
      <c r="H26" s="263" t="s">
        <v>248</v>
      </c>
      <c r="I26" s="263" t="s">
        <v>248</v>
      </c>
      <c r="J26" s="265" t="s">
        <v>248</v>
      </c>
      <c r="K26" s="266"/>
      <c r="L26" s="235"/>
      <c r="M26" s="235"/>
      <c r="N26" s="235"/>
      <c r="O26" s="235"/>
      <c r="P26" s="235"/>
      <c r="Q26" s="235"/>
      <c r="R26" s="235"/>
      <c r="S26" s="235"/>
    </row>
    <row r="27" spans="1:19" ht="18.75" x14ac:dyDescent="0.25">
      <c r="A27" s="69" t="s">
        <v>83</v>
      </c>
      <c r="B27" s="72" t="s">
        <v>205</v>
      </c>
      <c r="C27" s="110" t="s">
        <v>409</v>
      </c>
      <c r="D27" s="110" t="s">
        <v>408</v>
      </c>
      <c r="E27" s="263" t="s">
        <v>406</v>
      </c>
      <c r="F27" s="263" t="s">
        <v>461</v>
      </c>
      <c r="G27" s="267" t="s">
        <v>248</v>
      </c>
      <c r="H27" s="263" t="s">
        <v>248</v>
      </c>
      <c r="I27" s="263" t="s">
        <v>458</v>
      </c>
      <c r="J27" s="265" t="s">
        <v>248</v>
      </c>
      <c r="K27" s="268"/>
      <c r="L27" s="237"/>
      <c r="M27" s="237"/>
      <c r="N27" s="237"/>
      <c r="O27" s="237"/>
      <c r="P27" s="237"/>
      <c r="Q27" s="237"/>
      <c r="R27" s="237"/>
      <c r="S27" s="237"/>
    </row>
    <row r="28" spans="1:19" ht="18.75" x14ac:dyDescent="0.25">
      <c r="A28" s="69" t="s">
        <v>85</v>
      </c>
      <c r="B28" s="72" t="s">
        <v>84</v>
      </c>
      <c r="C28" s="110" t="s">
        <v>409</v>
      </c>
      <c r="D28" s="110" t="s">
        <v>408</v>
      </c>
      <c r="E28" s="263" t="s">
        <v>406</v>
      </c>
      <c r="F28" s="263" t="s">
        <v>461</v>
      </c>
      <c r="G28" s="267" t="s">
        <v>248</v>
      </c>
      <c r="H28" s="263" t="s">
        <v>248</v>
      </c>
      <c r="I28" s="263" t="s">
        <v>458</v>
      </c>
      <c r="J28" s="265" t="s">
        <v>248</v>
      </c>
      <c r="K28" s="268"/>
      <c r="L28" s="237"/>
      <c r="M28" s="237"/>
      <c r="N28" s="237"/>
      <c r="O28" s="237"/>
      <c r="P28" s="237"/>
      <c r="Q28" s="237"/>
      <c r="R28" s="237"/>
      <c r="S28" s="237"/>
    </row>
    <row r="29" spans="1:19" ht="18.75" x14ac:dyDescent="0.25">
      <c r="A29" s="69" t="s">
        <v>87</v>
      </c>
      <c r="B29" s="72" t="s">
        <v>206</v>
      </c>
      <c r="C29" s="236" t="s">
        <v>407</v>
      </c>
      <c r="D29" s="236" t="s">
        <v>407</v>
      </c>
      <c r="E29" s="263" t="s">
        <v>248</v>
      </c>
      <c r="F29" s="263" t="s">
        <v>248</v>
      </c>
      <c r="G29" s="267" t="s">
        <v>248</v>
      </c>
      <c r="H29" s="263" t="s">
        <v>248</v>
      </c>
      <c r="I29" s="263" t="s">
        <v>248</v>
      </c>
      <c r="J29" s="265" t="s">
        <v>248</v>
      </c>
      <c r="K29" s="268"/>
      <c r="L29" s="237"/>
      <c r="M29" s="237"/>
      <c r="N29" s="237"/>
      <c r="O29" s="237"/>
      <c r="P29" s="237"/>
      <c r="Q29" s="237"/>
      <c r="R29" s="237"/>
      <c r="S29" s="237"/>
    </row>
    <row r="30" spans="1:19" ht="56.25" x14ac:dyDescent="0.25">
      <c r="A30" s="69" t="s">
        <v>89</v>
      </c>
      <c r="B30" s="72" t="s">
        <v>86</v>
      </c>
      <c r="C30" s="236" t="s">
        <v>407</v>
      </c>
      <c r="D30" s="236" t="s">
        <v>407</v>
      </c>
      <c r="E30" s="263" t="s">
        <v>248</v>
      </c>
      <c r="F30" s="263" t="s">
        <v>248</v>
      </c>
      <c r="G30" s="267" t="s">
        <v>248</v>
      </c>
      <c r="H30" s="263" t="s">
        <v>248</v>
      </c>
      <c r="I30" s="263" t="s">
        <v>248</v>
      </c>
      <c r="J30" s="265" t="s">
        <v>248</v>
      </c>
      <c r="K30" s="268"/>
      <c r="L30" s="237"/>
      <c r="M30" s="237"/>
      <c r="N30" s="237"/>
      <c r="O30" s="237"/>
      <c r="P30" s="237"/>
      <c r="Q30" s="237"/>
      <c r="R30" s="237"/>
      <c r="S30" s="237"/>
    </row>
    <row r="31" spans="1:19" ht="112.5" x14ac:dyDescent="0.25">
      <c r="A31" s="69" t="s">
        <v>102</v>
      </c>
      <c r="B31" s="72" t="s">
        <v>88</v>
      </c>
      <c r="C31" s="236" t="s">
        <v>407</v>
      </c>
      <c r="D31" s="236" t="s">
        <v>407</v>
      </c>
      <c r="E31" s="14" t="s">
        <v>248</v>
      </c>
      <c r="F31" s="14" t="s">
        <v>248</v>
      </c>
      <c r="G31" s="15" t="s">
        <v>248</v>
      </c>
      <c r="H31" s="14" t="s">
        <v>248</v>
      </c>
      <c r="I31" s="14" t="s">
        <v>248</v>
      </c>
      <c r="J31" s="122" t="s">
        <v>248</v>
      </c>
      <c r="K31" s="237"/>
      <c r="L31" s="237"/>
      <c r="M31" s="237"/>
      <c r="N31" s="237"/>
      <c r="O31" s="237"/>
      <c r="P31" s="237"/>
      <c r="Q31" s="237"/>
      <c r="R31" s="237"/>
      <c r="S31" s="237"/>
    </row>
    <row r="32" spans="1:19" ht="18.75" x14ac:dyDescent="0.25">
      <c r="A32" s="69" t="s">
        <v>207</v>
      </c>
      <c r="B32" s="72" t="s">
        <v>90</v>
      </c>
      <c r="C32" s="236" t="s">
        <v>407</v>
      </c>
      <c r="D32" s="236" t="s">
        <v>407</v>
      </c>
      <c r="E32" s="14" t="s">
        <v>248</v>
      </c>
      <c r="F32" s="14" t="s">
        <v>248</v>
      </c>
      <c r="G32" s="15" t="s">
        <v>248</v>
      </c>
      <c r="H32" s="14" t="s">
        <v>248</v>
      </c>
      <c r="I32" s="14" t="s">
        <v>248</v>
      </c>
      <c r="J32" s="122" t="s">
        <v>248</v>
      </c>
      <c r="K32" s="237"/>
      <c r="L32" s="237"/>
      <c r="M32" s="237"/>
      <c r="N32" s="237"/>
      <c r="O32" s="237"/>
      <c r="P32" s="237"/>
      <c r="Q32" s="237"/>
      <c r="R32" s="237"/>
      <c r="S32" s="237"/>
    </row>
    <row r="33" spans="1:19" ht="18.75" x14ac:dyDescent="0.25">
      <c r="A33" s="70">
        <v>4</v>
      </c>
      <c r="B33" s="73" t="s">
        <v>91</v>
      </c>
      <c r="C33" s="98"/>
      <c r="D33" s="98"/>
      <c r="E33" s="40"/>
      <c r="F33" s="40"/>
      <c r="G33" s="40"/>
      <c r="H33" s="40"/>
      <c r="I33" s="40"/>
      <c r="J33" s="123"/>
      <c r="K33" s="237"/>
      <c r="L33" s="237"/>
      <c r="M33" s="237"/>
      <c r="N33" s="237"/>
      <c r="O33" s="237"/>
      <c r="P33" s="237"/>
      <c r="Q33" s="237"/>
      <c r="R33" s="237"/>
      <c r="S33" s="237"/>
    </row>
    <row r="34" spans="1:19" ht="18.75" x14ac:dyDescent="0.25">
      <c r="A34" s="69" t="s">
        <v>93</v>
      </c>
      <c r="B34" s="72" t="s">
        <v>208</v>
      </c>
      <c r="C34" s="110" t="s">
        <v>407</v>
      </c>
      <c r="D34" s="236" t="s">
        <v>407</v>
      </c>
      <c r="E34" s="14" t="s">
        <v>248</v>
      </c>
      <c r="F34" s="14" t="s">
        <v>248</v>
      </c>
      <c r="G34" s="18" t="s">
        <v>248</v>
      </c>
      <c r="H34" s="14" t="s">
        <v>248</v>
      </c>
      <c r="I34" s="14" t="s">
        <v>248</v>
      </c>
      <c r="J34" s="122" t="s">
        <v>248</v>
      </c>
      <c r="K34" s="235"/>
      <c r="L34" s="235"/>
      <c r="M34" s="235"/>
      <c r="N34" s="235"/>
      <c r="O34" s="235"/>
      <c r="P34" s="235"/>
      <c r="Q34" s="235"/>
      <c r="R34" s="235"/>
      <c r="S34" s="235"/>
    </row>
    <row r="35" spans="1:19" ht="75" x14ac:dyDescent="0.25">
      <c r="A35" s="69" t="s">
        <v>94</v>
      </c>
      <c r="B35" s="72" t="s">
        <v>135</v>
      </c>
      <c r="C35" s="236" t="s">
        <v>407</v>
      </c>
      <c r="D35" s="236" t="s">
        <v>407</v>
      </c>
      <c r="E35" s="14" t="s">
        <v>248</v>
      </c>
      <c r="F35" s="14" t="s">
        <v>248</v>
      </c>
      <c r="G35" s="15" t="s">
        <v>248</v>
      </c>
      <c r="H35" s="14" t="s">
        <v>248</v>
      </c>
      <c r="I35" s="14" t="s">
        <v>248</v>
      </c>
      <c r="J35" s="122" t="s">
        <v>248</v>
      </c>
      <c r="K35" s="237"/>
      <c r="L35" s="237"/>
      <c r="M35" s="237"/>
      <c r="N35" s="237"/>
      <c r="O35" s="237"/>
      <c r="P35" s="237"/>
      <c r="Q35" s="237"/>
      <c r="R35" s="237"/>
      <c r="S35" s="237"/>
    </row>
    <row r="36" spans="1:19" ht="37.5" x14ac:dyDescent="0.25">
      <c r="A36" s="69" t="s">
        <v>96</v>
      </c>
      <c r="B36" s="72" t="s">
        <v>95</v>
      </c>
      <c r="C36" s="236" t="s">
        <v>407</v>
      </c>
      <c r="D36" s="236" t="s">
        <v>407</v>
      </c>
      <c r="E36" s="14" t="s">
        <v>248</v>
      </c>
      <c r="F36" s="14" t="s">
        <v>248</v>
      </c>
      <c r="G36" s="15" t="s">
        <v>248</v>
      </c>
      <c r="H36" s="14" t="s">
        <v>248</v>
      </c>
      <c r="I36" s="14" t="s">
        <v>248</v>
      </c>
      <c r="J36" s="122" t="s">
        <v>248</v>
      </c>
      <c r="K36" s="237"/>
      <c r="L36" s="237"/>
      <c r="M36" s="237"/>
      <c r="N36" s="237"/>
      <c r="O36" s="237"/>
      <c r="P36" s="237"/>
      <c r="Q36" s="237"/>
      <c r="R36" s="237"/>
      <c r="S36" s="237"/>
    </row>
    <row r="37" spans="1:19" ht="56.25" x14ac:dyDescent="0.25">
      <c r="A37" s="69" t="s">
        <v>98</v>
      </c>
      <c r="B37" s="72" t="s">
        <v>97</v>
      </c>
      <c r="C37" s="110" t="s">
        <v>407</v>
      </c>
      <c r="D37" s="236" t="s">
        <v>407</v>
      </c>
      <c r="E37" s="14" t="s">
        <v>248</v>
      </c>
      <c r="F37" s="14" t="s">
        <v>248</v>
      </c>
      <c r="G37" s="15" t="s">
        <v>248</v>
      </c>
      <c r="H37" s="14" t="s">
        <v>248</v>
      </c>
      <c r="I37" s="14" t="s">
        <v>248</v>
      </c>
      <c r="J37" s="122" t="s">
        <v>248</v>
      </c>
      <c r="K37" s="237"/>
      <c r="L37" s="237"/>
      <c r="M37" s="237"/>
      <c r="N37" s="237"/>
      <c r="O37" s="237"/>
      <c r="P37" s="237"/>
      <c r="Q37" s="237"/>
      <c r="R37" s="237"/>
      <c r="S37" s="237"/>
    </row>
    <row r="38" spans="1:19" ht="18.75" x14ac:dyDescent="0.25">
      <c r="A38" s="69" t="s">
        <v>100</v>
      </c>
      <c r="B38" s="74" t="s">
        <v>99</v>
      </c>
      <c r="C38" s="110" t="s">
        <v>407</v>
      </c>
      <c r="D38" s="236" t="s">
        <v>407</v>
      </c>
      <c r="E38" s="14" t="s">
        <v>248</v>
      </c>
      <c r="F38" s="14" t="s">
        <v>248</v>
      </c>
      <c r="G38" s="15" t="s">
        <v>248</v>
      </c>
      <c r="H38" s="14" t="s">
        <v>248</v>
      </c>
      <c r="I38" s="14" t="s">
        <v>248</v>
      </c>
      <c r="J38" s="122" t="s">
        <v>248</v>
      </c>
      <c r="K38" s="237"/>
      <c r="L38" s="237"/>
      <c r="M38" s="237"/>
      <c r="N38" s="237"/>
      <c r="O38" s="237"/>
      <c r="P38" s="237"/>
      <c r="Q38" s="237"/>
      <c r="R38" s="237"/>
      <c r="S38" s="237"/>
    </row>
    <row r="39" spans="1:19" ht="19.5" thickBot="1" x14ac:dyDescent="0.3">
      <c r="A39" s="71" t="s">
        <v>103</v>
      </c>
      <c r="B39" s="75" t="s">
        <v>101</v>
      </c>
      <c r="C39" s="110" t="s">
        <v>407</v>
      </c>
      <c r="D39" s="236" t="s">
        <v>407</v>
      </c>
      <c r="E39" s="14" t="s">
        <v>248</v>
      </c>
      <c r="F39" s="14" t="s">
        <v>248</v>
      </c>
      <c r="G39" s="15" t="s">
        <v>248</v>
      </c>
      <c r="H39" s="14" t="s">
        <v>248</v>
      </c>
      <c r="I39" s="14" t="s">
        <v>248</v>
      </c>
      <c r="J39" s="122" t="s">
        <v>248</v>
      </c>
      <c r="K39" s="237"/>
      <c r="L39" s="237"/>
      <c r="M39" s="237"/>
      <c r="N39" s="237"/>
      <c r="O39" s="237"/>
      <c r="P39" s="237"/>
      <c r="Q39" s="237"/>
      <c r="R39" s="237"/>
      <c r="S39" s="237"/>
    </row>
    <row r="40" spans="1:19" ht="18.75" x14ac:dyDescent="0.3">
      <c r="B40" s="65"/>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6"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3" zoomScale="70" zoomScaleNormal="70" zoomScaleSheetLayoutView="70" workbookViewId="0">
      <pane ySplit="11" topLeftCell="A24" activePane="bottomLeft" state="frozen"/>
      <selection activeCell="A13" sqref="A13"/>
      <selection pane="bottomLeft" activeCell="P28" sqref="P28"/>
    </sheetView>
  </sheetViews>
  <sheetFormatPr defaultColWidth="9.140625" defaultRowHeight="15.75" x14ac:dyDescent="0.25"/>
  <cols>
    <col min="1" max="1" width="9.140625" style="124"/>
    <col min="2" max="2" width="57.85546875" style="124" customWidth="1"/>
    <col min="3" max="3" width="13" style="124" customWidth="1"/>
    <col min="4" max="4" width="17.85546875" style="124" customWidth="1"/>
    <col min="5" max="5" width="20.28515625" style="124" customWidth="1"/>
    <col min="6" max="6" width="18.7109375" style="124" customWidth="1"/>
    <col min="7" max="7" width="12.85546875" style="10" customWidth="1"/>
    <col min="8" max="8" width="9" style="10" customWidth="1"/>
    <col min="9" max="9" width="5.28515625" style="10" customWidth="1"/>
    <col min="10" max="10" width="9.7109375" style="10" customWidth="1"/>
    <col min="11" max="11" width="11.28515625" style="10" customWidth="1"/>
    <col min="12" max="12" width="6.7109375" style="124" customWidth="1"/>
    <col min="13" max="13" width="7" style="124" customWidth="1"/>
    <col min="14" max="14" width="8.7109375" style="124" customWidth="1"/>
    <col min="15" max="15" width="6.140625" style="124" customWidth="1"/>
    <col min="16" max="16" width="10.140625" style="124" customWidth="1"/>
    <col min="17" max="19" width="6.140625" style="124" customWidth="1"/>
    <col min="20" max="20" width="13.140625" style="124" customWidth="1"/>
    <col min="21" max="21" width="24.85546875" style="124" customWidth="1"/>
    <col min="22" max="16384" width="9.140625" style="124"/>
  </cols>
  <sheetData>
    <row r="1" spans="1:21" ht="18.75" x14ac:dyDescent="0.25">
      <c r="A1" s="10"/>
      <c r="B1" s="10"/>
      <c r="C1" s="10"/>
      <c r="D1" s="10"/>
      <c r="E1" s="10"/>
      <c r="F1" s="10"/>
      <c r="L1" s="10"/>
      <c r="M1" s="10"/>
      <c r="U1" s="120" t="s">
        <v>220</v>
      </c>
    </row>
    <row r="2" spans="1:21" ht="18.75" x14ac:dyDescent="0.3">
      <c r="A2" s="10"/>
      <c r="B2" s="10"/>
      <c r="C2" s="10"/>
      <c r="D2" s="10"/>
      <c r="E2" s="10"/>
      <c r="F2" s="10"/>
      <c r="L2" s="10"/>
      <c r="M2" s="10"/>
      <c r="U2" s="121" t="s">
        <v>221</v>
      </c>
    </row>
    <row r="3" spans="1:21" ht="18.75" x14ac:dyDescent="0.3">
      <c r="A3" s="10"/>
      <c r="B3" s="10"/>
      <c r="C3" s="10"/>
      <c r="D3" s="10"/>
      <c r="E3" s="10"/>
      <c r="F3" s="10"/>
      <c r="L3" s="10"/>
      <c r="M3" s="10"/>
      <c r="U3" s="121" t="s">
        <v>222</v>
      </c>
    </row>
    <row r="4" spans="1:21" ht="18.75" customHeight="1" x14ac:dyDescent="0.25">
      <c r="A4" s="304" t="str">
        <f>'2. паспорт  ТП'!A4:S4</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row>
    <row r="5" spans="1:21" ht="18.75" x14ac:dyDescent="0.3">
      <c r="A5" s="10"/>
      <c r="B5" s="10"/>
      <c r="C5" s="10"/>
      <c r="D5" s="10"/>
      <c r="E5" s="10"/>
      <c r="F5" s="10"/>
      <c r="L5" s="10"/>
      <c r="M5" s="10"/>
      <c r="U5" s="121"/>
    </row>
    <row r="6" spans="1:21" ht="18.75" x14ac:dyDescent="0.25">
      <c r="A6" s="383" t="s">
        <v>223</v>
      </c>
      <c r="B6" s="383"/>
      <c r="C6" s="383"/>
      <c r="D6" s="383"/>
      <c r="E6" s="383"/>
      <c r="F6" s="383"/>
      <c r="G6" s="383"/>
      <c r="H6" s="383"/>
      <c r="I6" s="383"/>
      <c r="J6" s="383"/>
      <c r="K6" s="383"/>
      <c r="L6" s="383"/>
      <c r="M6" s="383"/>
      <c r="N6" s="383"/>
      <c r="O6" s="383"/>
      <c r="P6" s="383"/>
      <c r="Q6" s="383"/>
      <c r="R6" s="383"/>
      <c r="S6" s="383"/>
      <c r="T6" s="383"/>
      <c r="U6" s="383"/>
    </row>
    <row r="7" spans="1:21" ht="18.75" x14ac:dyDescent="0.25">
      <c r="A7" s="191"/>
      <c r="B7" s="191"/>
      <c r="C7" s="191"/>
      <c r="D7" s="191"/>
      <c r="E7" s="191"/>
      <c r="F7" s="191"/>
      <c r="G7" s="191"/>
      <c r="H7" s="191"/>
      <c r="I7" s="191"/>
      <c r="J7" s="238"/>
      <c r="K7" s="238"/>
      <c r="L7" s="238"/>
      <c r="M7" s="238"/>
      <c r="N7" s="238"/>
      <c r="O7" s="238"/>
      <c r="P7" s="238"/>
      <c r="Q7" s="238"/>
      <c r="R7" s="238"/>
      <c r="S7" s="238"/>
      <c r="T7" s="238"/>
      <c r="U7" s="238"/>
    </row>
    <row r="8" spans="1:21" x14ac:dyDescent="0.25">
      <c r="A8" s="369" t="str">
        <f>'[1]4. паспортбюджет'!A9:O9</f>
        <v xml:space="preserve">                                        Акционерное общество "Татэнергосбыт"                            </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70" t="s">
        <v>225</v>
      </c>
      <c r="B9" s="370"/>
      <c r="C9" s="370"/>
      <c r="D9" s="370"/>
      <c r="E9" s="370"/>
      <c r="F9" s="370"/>
      <c r="G9" s="370"/>
      <c r="H9" s="370"/>
      <c r="I9" s="370"/>
      <c r="J9" s="370"/>
      <c r="K9" s="370"/>
      <c r="L9" s="370"/>
      <c r="M9" s="370"/>
      <c r="N9" s="370"/>
      <c r="O9" s="370"/>
      <c r="P9" s="370"/>
      <c r="Q9" s="370"/>
      <c r="R9" s="370"/>
      <c r="S9" s="370"/>
      <c r="T9" s="370"/>
      <c r="U9" s="370"/>
    </row>
    <row r="10" spans="1:21" ht="18.75" x14ac:dyDescent="0.25">
      <c r="A10" s="191"/>
      <c r="B10" s="191"/>
      <c r="C10" s="191"/>
      <c r="D10" s="191"/>
      <c r="E10" s="191"/>
      <c r="F10" s="191"/>
      <c r="G10" s="191"/>
      <c r="H10" s="191"/>
      <c r="I10" s="191"/>
      <c r="J10" s="238"/>
      <c r="K10" s="238"/>
      <c r="L10" s="238"/>
      <c r="M10" s="238"/>
      <c r="N10" s="238"/>
      <c r="O10" s="238"/>
      <c r="P10" s="238"/>
      <c r="Q10" s="238"/>
      <c r="R10" s="238"/>
      <c r="S10" s="238"/>
      <c r="T10" s="238"/>
      <c r="U10" s="238"/>
    </row>
    <row r="11" spans="1:21" x14ac:dyDescent="0.25">
      <c r="A11" s="369" t="str">
        <f>'4. паспортбюджет'!A12:O12</f>
        <v xml:space="preserve">                                                       L_ИСУТЭС_11                                         </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70" t="s">
        <v>226</v>
      </c>
      <c r="B12" s="370"/>
      <c r="C12" s="370"/>
      <c r="D12" s="370"/>
      <c r="E12" s="370"/>
      <c r="F12" s="370"/>
      <c r="G12" s="370"/>
      <c r="H12" s="370"/>
      <c r="I12" s="370"/>
      <c r="J12" s="370"/>
      <c r="K12" s="370"/>
      <c r="L12" s="370"/>
      <c r="M12" s="370"/>
      <c r="N12" s="370"/>
      <c r="O12" s="370"/>
      <c r="P12" s="370"/>
      <c r="Q12" s="370"/>
      <c r="R12" s="370"/>
      <c r="S12" s="370"/>
      <c r="T12" s="370"/>
      <c r="U12" s="370"/>
    </row>
    <row r="13" spans="1:21" ht="16.5" customHeight="1" x14ac:dyDescent="0.3">
      <c r="A13" s="220"/>
      <c r="B13" s="220"/>
      <c r="C13" s="220"/>
      <c r="D13" s="220"/>
      <c r="E13" s="220"/>
      <c r="F13" s="220"/>
      <c r="G13" s="220"/>
      <c r="H13" s="220"/>
      <c r="I13" s="220"/>
      <c r="J13" s="125"/>
      <c r="K13" s="125"/>
      <c r="L13" s="125"/>
      <c r="M13" s="125"/>
      <c r="N13" s="125"/>
      <c r="O13" s="125"/>
      <c r="P13" s="125"/>
      <c r="Q13" s="125"/>
      <c r="R13" s="125"/>
      <c r="S13" s="125"/>
      <c r="T13" s="125"/>
      <c r="U13" s="125"/>
    </row>
    <row r="14" spans="1:21" x14ac:dyDescent="0.25">
      <c r="A14" s="369" t="s">
        <v>413</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70" t="s">
        <v>227</v>
      </c>
      <c r="B15" s="370"/>
      <c r="C15" s="370"/>
      <c r="D15" s="370"/>
      <c r="E15" s="370"/>
      <c r="F15" s="370"/>
      <c r="G15" s="370"/>
      <c r="H15" s="370"/>
      <c r="I15" s="370"/>
      <c r="J15" s="370"/>
      <c r="K15" s="370"/>
      <c r="L15" s="370"/>
      <c r="M15" s="370"/>
      <c r="N15" s="370"/>
      <c r="O15" s="370"/>
      <c r="P15" s="370"/>
      <c r="Q15" s="370"/>
      <c r="R15" s="370"/>
      <c r="S15" s="370"/>
      <c r="T15" s="370"/>
      <c r="U15" s="370"/>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4" x14ac:dyDescent="0.25">
      <c r="A17" s="10"/>
      <c r="L17" s="10"/>
      <c r="M17" s="10"/>
      <c r="N17" s="10"/>
      <c r="O17" s="10"/>
      <c r="P17" s="10"/>
      <c r="Q17" s="10"/>
      <c r="R17" s="10"/>
      <c r="S17" s="10"/>
      <c r="T17" s="10"/>
    </row>
    <row r="18" spans="1:24" x14ac:dyDescent="0.25">
      <c r="A18" s="372" t="s">
        <v>275</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10"/>
      <c r="B19" s="10"/>
      <c r="C19" s="10"/>
      <c r="D19" s="10"/>
      <c r="E19" s="10"/>
      <c r="F19" s="10"/>
      <c r="L19" s="10"/>
      <c r="M19" s="10"/>
      <c r="N19" s="10"/>
      <c r="O19" s="10"/>
      <c r="P19" s="10"/>
      <c r="Q19" s="10"/>
      <c r="R19" s="10"/>
      <c r="S19" s="10"/>
      <c r="T19" s="10"/>
    </row>
    <row r="20" spans="1:24" ht="33" customHeight="1" x14ac:dyDescent="0.25">
      <c r="A20" s="373" t="s">
        <v>276</v>
      </c>
      <c r="B20" s="373" t="s">
        <v>277</v>
      </c>
      <c r="C20" s="364" t="s">
        <v>278</v>
      </c>
      <c r="D20" s="364"/>
      <c r="E20" s="376" t="s">
        <v>279</v>
      </c>
      <c r="F20" s="376"/>
      <c r="G20" s="373" t="s">
        <v>435</v>
      </c>
      <c r="H20" s="377">
        <v>2022</v>
      </c>
      <c r="I20" s="378"/>
      <c r="J20" s="378"/>
      <c r="K20" s="378"/>
      <c r="L20" s="377">
        <v>2023</v>
      </c>
      <c r="M20" s="378"/>
      <c r="N20" s="378"/>
      <c r="O20" s="378"/>
      <c r="P20" s="377">
        <v>2024</v>
      </c>
      <c r="Q20" s="378"/>
      <c r="R20" s="378"/>
      <c r="S20" s="378"/>
      <c r="T20" s="379" t="s">
        <v>280</v>
      </c>
      <c r="U20" s="380"/>
      <c r="V20" s="126"/>
      <c r="W20" s="126"/>
      <c r="X20" s="126"/>
    </row>
    <row r="21" spans="1:24" ht="99.75" customHeight="1" x14ac:dyDescent="0.25">
      <c r="A21" s="374"/>
      <c r="B21" s="374"/>
      <c r="C21" s="364"/>
      <c r="D21" s="364"/>
      <c r="E21" s="376"/>
      <c r="F21" s="376"/>
      <c r="G21" s="374"/>
      <c r="H21" s="364" t="s">
        <v>50</v>
      </c>
      <c r="I21" s="364"/>
      <c r="J21" s="364" t="s">
        <v>281</v>
      </c>
      <c r="K21" s="364"/>
      <c r="L21" s="364" t="s">
        <v>50</v>
      </c>
      <c r="M21" s="364"/>
      <c r="N21" s="364" t="s">
        <v>281</v>
      </c>
      <c r="O21" s="364"/>
      <c r="P21" s="364" t="s">
        <v>50</v>
      </c>
      <c r="Q21" s="364"/>
      <c r="R21" s="364" t="s">
        <v>281</v>
      </c>
      <c r="S21" s="364"/>
      <c r="T21" s="381"/>
      <c r="U21" s="382"/>
    </row>
    <row r="22" spans="1:24" ht="89.65" customHeight="1" x14ac:dyDescent="0.25">
      <c r="A22" s="375"/>
      <c r="B22" s="375"/>
      <c r="C22" s="152" t="s">
        <v>50</v>
      </c>
      <c r="D22" s="152" t="s">
        <v>282</v>
      </c>
      <c r="E22" s="127" t="s">
        <v>437</v>
      </c>
      <c r="F22" s="127" t="s">
        <v>436</v>
      </c>
      <c r="G22" s="375"/>
      <c r="H22" s="128" t="s">
        <v>283</v>
      </c>
      <c r="I22" s="128" t="s">
        <v>284</v>
      </c>
      <c r="J22" s="128" t="s">
        <v>283</v>
      </c>
      <c r="K22" s="128" t="s">
        <v>464</v>
      </c>
      <c r="L22" s="128" t="s">
        <v>283</v>
      </c>
      <c r="M22" s="128" t="s">
        <v>284</v>
      </c>
      <c r="N22" s="128" t="s">
        <v>283</v>
      </c>
      <c r="O22" s="128" t="s">
        <v>284</v>
      </c>
      <c r="P22" s="128" t="s">
        <v>283</v>
      </c>
      <c r="Q22" s="128" t="s">
        <v>284</v>
      </c>
      <c r="R22" s="128" t="s">
        <v>283</v>
      </c>
      <c r="S22" s="128" t="s">
        <v>284</v>
      </c>
      <c r="T22" s="152" t="s">
        <v>285</v>
      </c>
      <c r="U22" s="152" t="s">
        <v>282</v>
      </c>
    </row>
    <row r="23" spans="1:24" ht="19.5" customHeight="1" x14ac:dyDescent="0.25">
      <c r="A23" s="147">
        <v>1</v>
      </c>
      <c r="B23" s="147">
        <v>2</v>
      </c>
      <c r="C23" s="147">
        <v>3</v>
      </c>
      <c r="D23" s="147">
        <v>4</v>
      </c>
      <c r="E23" s="147">
        <v>5</v>
      </c>
      <c r="F23" s="147">
        <v>6</v>
      </c>
      <c r="G23" s="147">
        <v>7</v>
      </c>
      <c r="H23" s="147">
        <v>8</v>
      </c>
      <c r="I23" s="147">
        <v>9</v>
      </c>
      <c r="J23" s="258">
        <v>10</v>
      </c>
      <c r="K23" s="147">
        <v>11</v>
      </c>
      <c r="L23" s="147">
        <v>12</v>
      </c>
      <c r="M23" s="147">
        <v>13</v>
      </c>
      <c r="N23" s="147">
        <v>14</v>
      </c>
      <c r="O23" s="147">
        <v>15</v>
      </c>
      <c r="P23" s="147">
        <v>16</v>
      </c>
      <c r="Q23" s="147">
        <v>17</v>
      </c>
      <c r="R23" s="147">
        <v>18</v>
      </c>
      <c r="S23" s="147">
        <v>19</v>
      </c>
      <c r="T23" s="147">
        <v>20</v>
      </c>
      <c r="U23" s="147">
        <v>21</v>
      </c>
    </row>
    <row r="24" spans="1:24" ht="47.25" customHeight="1" x14ac:dyDescent="0.25">
      <c r="A24" s="129">
        <v>1</v>
      </c>
      <c r="B24" s="130" t="s">
        <v>286</v>
      </c>
      <c r="C24" s="131">
        <f>H24</f>
        <v>48.235199999999999</v>
      </c>
      <c r="D24" s="147" t="s">
        <v>248</v>
      </c>
      <c r="E24" s="132" t="s">
        <v>248</v>
      </c>
      <c r="F24" s="132" t="s">
        <v>248</v>
      </c>
      <c r="G24" s="133" t="s">
        <v>248</v>
      </c>
      <c r="H24" s="131">
        <f>H27</f>
        <v>48.235199999999999</v>
      </c>
      <c r="I24" s="133" t="s">
        <v>215</v>
      </c>
      <c r="J24" s="131">
        <v>13.59</v>
      </c>
      <c r="K24" s="131">
        <v>13.59</v>
      </c>
      <c r="L24" s="131">
        <f>L27</f>
        <v>0</v>
      </c>
      <c r="M24" s="133" t="s">
        <v>215</v>
      </c>
      <c r="N24" s="133" t="s">
        <v>248</v>
      </c>
      <c r="O24" s="133" t="s">
        <v>248</v>
      </c>
      <c r="P24" s="131">
        <f>P27</f>
        <v>0</v>
      </c>
      <c r="Q24" s="133" t="s">
        <v>215</v>
      </c>
      <c r="R24" s="133" t="s">
        <v>248</v>
      </c>
      <c r="S24" s="133" t="s">
        <v>248</v>
      </c>
      <c r="T24" s="131">
        <f>C24</f>
        <v>48.235199999999999</v>
      </c>
      <c r="U24" s="132" t="s">
        <v>248</v>
      </c>
    </row>
    <row r="25" spans="1:24" ht="24" customHeight="1" x14ac:dyDescent="0.25">
      <c r="A25" s="110" t="s">
        <v>287</v>
      </c>
      <c r="B25" s="134" t="s">
        <v>288</v>
      </c>
      <c r="C25" s="147" t="s">
        <v>248</v>
      </c>
      <c r="D25" s="147" t="s">
        <v>248</v>
      </c>
      <c r="E25" s="132" t="s">
        <v>248</v>
      </c>
      <c r="F25" s="132" t="s">
        <v>248</v>
      </c>
      <c r="G25" s="133" t="s">
        <v>248</v>
      </c>
      <c r="H25" s="133" t="s">
        <v>248</v>
      </c>
      <c r="I25" s="133" t="s">
        <v>215</v>
      </c>
      <c r="J25" s="131" t="s">
        <v>248</v>
      </c>
      <c r="K25" s="131" t="s">
        <v>248</v>
      </c>
      <c r="L25" s="133" t="s">
        <v>248</v>
      </c>
      <c r="M25" s="133" t="s">
        <v>215</v>
      </c>
      <c r="N25" s="133" t="s">
        <v>248</v>
      </c>
      <c r="O25" s="133" t="s">
        <v>248</v>
      </c>
      <c r="P25" s="133" t="s">
        <v>248</v>
      </c>
      <c r="Q25" s="133" t="s">
        <v>215</v>
      </c>
      <c r="R25" s="133" t="s">
        <v>248</v>
      </c>
      <c r="S25" s="133" t="s">
        <v>248</v>
      </c>
      <c r="T25" s="133" t="s">
        <v>248</v>
      </c>
      <c r="U25" s="132" t="s">
        <v>248</v>
      </c>
    </row>
    <row r="26" spans="1:24" x14ac:dyDescent="0.25">
      <c r="A26" s="110" t="s">
        <v>289</v>
      </c>
      <c r="B26" s="134" t="s">
        <v>290</v>
      </c>
      <c r="C26" s="135" t="s">
        <v>248</v>
      </c>
      <c r="D26" s="135" t="s">
        <v>248</v>
      </c>
      <c r="E26" s="135" t="s">
        <v>248</v>
      </c>
      <c r="F26" s="135" t="s">
        <v>248</v>
      </c>
      <c r="G26" s="147" t="s">
        <v>248</v>
      </c>
      <c r="H26" s="147" t="s">
        <v>248</v>
      </c>
      <c r="I26" s="147" t="s">
        <v>215</v>
      </c>
      <c r="J26" s="131" t="s">
        <v>248</v>
      </c>
      <c r="K26" s="131" t="s">
        <v>248</v>
      </c>
      <c r="L26" s="147" t="s">
        <v>248</v>
      </c>
      <c r="M26" s="147" t="s">
        <v>215</v>
      </c>
      <c r="N26" s="147" t="s">
        <v>248</v>
      </c>
      <c r="O26" s="135" t="s">
        <v>248</v>
      </c>
      <c r="P26" s="135" t="s">
        <v>248</v>
      </c>
      <c r="Q26" s="135" t="s">
        <v>215</v>
      </c>
      <c r="R26" s="135" t="s">
        <v>248</v>
      </c>
      <c r="S26" s="135" t="s">
        <v>248</v>
      </c>
      <c r="T26" s="135" t="s">
        <v>248</v>
      </c>
      <c r="U26" s="132" t="s">
        <v>248</v>
      </c>
    </row>
    <row r="27" spans="1:24" ht="31.5" x14ac:dyDescent="0.25">
      <c r="A27" s="110" t="s">
        <v>291</v>
      </c>
      <c r="B27" s="134" t="s">
        <v>292</v>
      </c>
      <c r="C27" s="136">
        <f>H27</f>
        <v>48.235199999999999</v>
      </c>
      <c r="D27" s="135" t="s">
        <v>248</v>
      </c>
      <c r="E27" s="135" t="s">
        <v>248</v>
      </c>
      <c r="F27" s="135" t="s">
        <v>248</v>
      </c>
      <c r="G27" s="135" t="s">
        <v>248</v>
      </c>
      <c r="H27" s="136">
        <f>H30*1.2</f>
        <v>48.235199999999999</v>
      </c>
      <c r="I27" s="135">
        <v>4</v>
      </c>
      <c r="J27" s="131">
        <v>13.59</v>
      </c>
      <c r="K27" s="131">
        <v>13.59</v>
      </c>
      <c r="L27" s="136">
        <v>0</v>
      </c>
      <c r="M27" s="135" t="s">
        <v>215</v>
      </c>
      <c r="N27" s="135" t="s">
        <v>248</v>
      </c>
      <c r="O27" s="135" t="s">
        <v>248</v>
      </c>
      <c r="P27" s="136">
        <v>0</v>
      </c>
      <c r="Q27" s="135" t="s">
        <v>215</v>
      </c>
      <c r="R27" s="135" t="s">
        <v>248</v>
      </c>
      <c r="S27" s="135" t="s">
        <v>248</v>
      </c>
      <c r="T27" s="136" t="s">
        <v>248</v>
      </c>
      <c r="U27" s="132" t="s">
        <v>248</v>
      </c>
    </row>
    <row r="28" spans="1:24" x14ac:dyDescent="0.25">
      <c r="A28" s="110" t="s">
        <v>293</v>
      </c>
      <c r="B28" s="134" t="s">
        <v>294</v>
      </c>
      <c r="C28" s="135" t="s">
        <v>248</v>
      </c>
      <c r="D28" s="135" t="s">
        <v>248</v>
      </c>
      <c r="E28" s="135" t="s">
        <v>248</v>
      </c>
      <c r="F28" s="135" t="s">
        <v>248</v>
      </c>
      <c r="G28" s="135" t="s">
        <v>248</v>
      </c>
      <c r="H28" s="135" t="s">
        <v>248</v>
      </c>
      <c r="I28" s="135" t="s">
        <v>215</v>
      </c>
      <c r="J28" s="136" t="s">
        <v>248</v>
      </c>
      <c r="K28" s="136" t="s">
        <v>248</v>
      </c>
      <c r="L28" s="135" t="s">
        <v>248</v>
      </c>
      <c r="M28" s="135" t="s">
        <v>215</v>
      </c>
      <c r="N28" s="135" t="s">
        <v>248</v>
      </c>
      <c r="O28" s="135" t="s">
        <v>248</v>
      </c>
      <c r="P28" s="135" t="s">
        <v>248</v>
      </c>
      <c r="Q28" s="135" t="s">
        <v>215</v>
      </c>
      <c r="R28" s="135" t="s">
        <v>248</v>
      </c>
      <c r="S28" s="135" t="s">
        <v>248</v>
      </c>
      <c r="T28" s="135" t="s">
        <v>248</v>
      </c>
      <c r="U28" s="132" t="s">
        <v>248</v>
      </c>
    </row>
    <row r="29" spans="1:24" x14ac:dyDescent="0.25">
      <c r="A29" s="110" t="s">
        <v>295</v>
      </c>
      <c r="B29" s="137" t="s">
        <v>296</v>
      </c>
      <c r="C29" s="135" t="s">
        <v>248</v>
      </c>
      <c r="D29" s="135" t="s">
        <v>248</v>
      </c>
      <c r="E29" s="135" t="s">
        <v>248</v>
      </c>
      <c r="F29" s="135" t="s">
        <v>248</v>
      </c>
      <c r="G29" s="135" t="s">
        <v>248</v>
      </c>
      <c r="H29" s="135" t="s">
        <v>248</v>
      </c>
      <c r="I29" s="135" t="s">
        <v>215</v>
      </c>
      <c r="J29" s="136" t="s">
        <v>248</v>
      </c>
      <c r="K29" s="136" t="s">
        <v>248</v>
      </c>
      <c r="L29" s="135" t="s">
        <v>248</v>
      </c>
      <c r="M29" s="135" t="s">
        <v>215</v>
      </c>
      <c r="N29" s="135" t="s">
        <v>248</v>
      </c>
      <c r="O29" s="135" t="s">
        <v>248</v>
      </c>
      <c r="P29" s="135" t="s">
        <v>248</v>
      </c>
      <c r="Q29" s="135" t="s">
        <v>215</v>
      </c>
      <c r="R29" s="135" t="s">
        <v>248</v>
      </c>
      <c r="S29" s="135" t="s">
        <v>248</v>
      </c>
      <c r="T29" s="135" t="s">
        <v>248</v>
      </c>
      <c r="U29" s="132" t="s">
        <v>248</v>
      </c>
    </row>
    <row r="30" spans="1:24" s="10" customFormat="1" ht="47.25" x14ac:dyDescent="0.25">
      <c r="A30" s="129" t="s">
        <v>10</v>
      </c>
      <c r="B30" s="130" t="s">
        <v>297</v>
      </c>
      <c r="C30" s="131">
        <f>C34</f>
        <v>40.195999999999998</v>
      </c>
      <c r="D30" s="131">
        <v>0</v>
      </c>
      <c r="E30" s="131">
        <v>0</v>
      </c>
      <c r="F30" s="131">
        <v>0</v>
      </c>
      <c r="G30" s="131">
        <v>0</v>
      </c>
      <c r="H30" s="131">
        <f>H34</f>
        <v>40.195999999999998</v>
      </c>
      <c r="I30" s="135">
        <v>4</v>
      </c>
      <c r="J30" s="131">
        <v>11.54</v>
      </c>
      <c r="K30" s="131">
        <v>11.54</v>
      </c>
      <c r="L30" s="131">
        <v>0</v>
      </c>
      <c r="M30" s="131" t="s">
        <v>215</v>
      </c>
      <c r="N30" s="131">
        <v>0</v>
      </c>
      <c r="O30" s="131">
        <v>0</v>
      </c>
      <c r="P30" s="131">
        <v>0</v>
      </c>
      <c r="Q30" s="131" t="s">
        <v>215</v>
      </c>
      <c r="R30" s="131">
        <v>0</v>
      </c>
      <c r="S30" s="131">
        <v>0</v>
      </c>
      <c r="T30" s="131">
        <f>T34</f>
        <v>40.195999999999998</v>
      </c>
      <c r="U30" s="132" t="s">
        <v>248</v>
      </c>
    </row>
    <row r="31" spans="1:24" s="10" customFormat="1" x14ac:dyDescent="0.25">
      <c r="A31" s="129" t="s">
        <v>298</v>
      </c>
      <c r="B31" s="134" t="s">
        <v>299</v>
      </c>
      <c r="C31" s="147" t="str">
        <f>T31</f>
        <v>нд</v>
      </c>
      <c r="D31" s="147" t="s">
        <v>248</v>
      </c>
      <c r="E31" s="147" t="s">
        <v>248</v>
      </c>
      <c r="F31" s="147" t="s">
        <v>248</v>
      </c>
      <c r="G31" s="135" t="s">
        <v>248</v>
      </c>
      <c r="H31" s="135" t="s">
        <v>248</v>
      </c>
      <c r="I31" s="135" t="s">
        <v>215</v>
      </c>
      <c r="J31" s="136" t="s">
        <v>248</v>
      </c>
      <c r="K31" s="136" t="s">
        <v>248</v>
      </c>
      <c r="L31" s="135" t="s">
        <v>248</v>
      </c>
      <c r="M31" s="135" t="s">
        <v>215</v>
      </c>
      <c r="N31" s="135" t="s">
        <v>248</v>
      </c>
      <c r="O31" s="135" t="s">
        <v>248</v>
      </c>
      <c r="P31" s="135" t="s">
        <v>248</v>
      </c>
      <c r="Q31" s="135" t="s">
        <v>215</v>
      </c>
      <c r="R31" s="135" t="s">
        <v>248</v>
      </c>
      <c r="S31" s="135" t="s">
        <v>248</v>
      </c>
      <c r="T31" s="135" t="s">
        <v>248</v>
      </c>
      <c r="U31" s="143" t="s">
        <v>248</v>
      </c>
    </row>
    <row r="32" spans="1:24" s="10" customFormat="1" ht="31.5" x14ac:dyDescent="0.25">
      <c r="A32" s="129" t="s">
        <v>300</v>
      </c>
      <c r="B32" s="134" t="s">
        <v>301</v>
      </c>
      <c r="C32" s="147" t="str">
        <f t="shared" ref="C32:C34" si="0">T32</f>
        <v>нд</v>
      </c>
      <c r="D32" s="147" t="s">
        <v>248</v>
      </c>
      <c r="E32" s="147" t="s">
        <v>248</v>
      </c>
      <c r="F32" s="147" t="s">
        <v>248</v>
      </c>
      <c r="G32" s="135" t="s">
        <v>248</v>
      </c>
      <c r="H32" s="135" t="s">
        <v>248</v>
      </c>
      <c r="I32" s="135" t="s">
        <v>215</v>
      </c>
      <c r="J32" s="136" t="s">
        <v>248</v>
      </c>
      <c r="K32" s="136" t="s">
        <v>248</v>
      </c>
      <c r="L32" s="135" t="s">
        <v>248</v>
      </c>
      <c r="M32" s="135" t="s">
        <v>215</v>
      </c>
      <c r="N32" s="135" t="s">
        <v>248</v>
      </c>
      <c r="O32" s="135" t="s">
        <v>248</v>
      </c>
      <c r="P32" s="135" t="s">
        <v>248</v>
      </c>
      <c r="Q32" s="135" t="s">
        <v>215</v>
      </c>
      <c r="R32" s="135" t="s">
        <v>248</v>
      </c>
      <c r="S32" s="135" t="s">
        <v>248</v>
      </c>
      <c r="T32" s="135" t="s">
        <v>248</v>
      </c>
      <c r="U32" s="143" t="s">
        <v>248</v>
      </c>
    </row>
    <row r="33" spans="1:21" s="10" customFormat="1" x14ac:dyDescent="0.25">
      <c r="A33" s="129" t="s">
        <v>302</v>
      </c>
      <c r="B33" s="134" t="s">
        <v>303</v>
      </c>
      <c r="C33" s="147" t="str">
        <f t="shared" si="0"/>
        <v>нд</v>
      </c>
      <c r="D33" s="147" t="s">
        <v>248</v>
      </c>
      <c r="E33" s="147" t="s">
        <v>248</v>
      </c>
      <c r="F33" s="147" t="s">
        <v>248</v>
      </c>
      <c r="G33" s="135" t="s">
        <v>248</v>
      </c>
      <c r="H33" s="135" t="s">
        <v>248</v>
      </c>
      <c r="I33" s="135" t="s">
        <v>215</v>
      </c>
      <c r="J33" s="136" t="s">
        <v>248</v>
      </c>
      <c r="K33" s="136" t="s">
        <v>248</v>
      </c>
      <c r="L33" s="135" t="s">
        <v>248</v>
      </c>
      <c r="M33" s="135" t="s">
        <v>215</v>
      </c>
      <c r="N33" s="135" t="s">
        <v>248</v>
      </c>
      <c r="O33" s="135" t="s">
        <v>248</v>
      </c>
      <c r="P33" s="135" t="s">
        <v>248</v>
      </c>
      <c r="Q33" s="135" t="s">
        <v>215</v>
      </c>
      <c r="R33" s="135" t="s">
        <v>248</v>
      </c>
      <c r="S33" s="135" t="s">
        <v>248</v>
      </c>
      <c r="T33" s="135" t="s">
        <v>248</v>
      </c>
      <c r="U33" s="143" t="s">
        <v>248</v>
      </c>
    </row>
    <row r="34" spans="1:21" s="10" customFormat="1" x14ac:dyDescent="0.25">
      <c r="A34" s="129" t="s">
        <v>304</v>
      </c>
      <c r="B34" s="134" t="s">
        <v>305</v>
      </c>
      <c r="C34" s="147">
        <f t="shared" si="0"/>
        <v>40.195999999999998</v>
      </c>
      <c r="D34" s="147" t="s">
        <v>248</v>
      </c>
      <c r="E34" s="147" t="s">
        <v>248</v>
      </c>
      <c r="F34" s="147" t="s">
        <v>248</v>
      </c>
      <c r="G34" s="135" t="s">
        <v>248</v>
      </c>
      <c r="H34" s="135">
        <v>40.195999999999998</v>
      </c>
      <c r="I34" s="135">
        <v>4</v>
      </c>
      <c r="J34" s="131">
        <v>11.54</v>
      </c>
      <c r="K34" s="131">
        <v>11.54</v>
      </c>
      <c r="L34" s="135" t="s">
        <v>248</v>
      </c>
      <c r="M34" s="135" t="s">
        <v>215</v>
      </c>
      <c r="N34" s="135" t="s">
        <v>248</v>
      </c>
      <c r="O34" s="135" t="s">
        <v>248</v>
      </c>
      <c r="P34" s="135" t="s">
        <v>248</v>
      </c>
      <c r="Q34" s="135" t="s">
        <v>215</v>
      </c>
      <c r="R34" s="135" t="s">
        <v>248</v>
      </c>
      <c r="S34" s="135" t="s">
        <v>248</v>
      </c>
      <c r="T34" s="135">
        <f>H34</f>
        <v>40.195999999999998</v>
      </c>
      <c r="U34" s="143" t="s">
        <v>248</v>
      </c>
    </row>
    <row r="35" spans="1:21" ht="31.5" x14ac:dyDescent="0.25">
      <c r="A35" s="129" t="s">
        <v>9</v>
      </c>
      <c r="B35" s="130" t="s">
        <v>306</v>
      </c>
      <c r="C35" s="131">
        <v>0</v>
      </c>
      <c r="D35" s="131">
        <v>0</v>
      </c>
      <c r="E35" s="131">
        <v>0</v>
      </c>
      <c r="F35" s="131">
        <v>0</v>
      </c>
      <c r="G35" s="131">
        <v>0</v>
      </c>
      <c r="H35" s="131">
        <v>0</v>
      </c>
      <c r="I35" s="135" t="s">
        <v>215</v>
      </c>
      <c r="J35" s="131">
        <v>0</v>
      </c>
      <c r="K35" s="131">
        <v>0</v>
      </c>
      <c r="L35" s="131">
        <v>0</v>
      </c>
      <c r="M35" s="131" t="s">
        <v>215</v>
      </c>
      <c r="N35" s="131">
        <v>0</v>
      </c>
      <c r="O35" s="131">
        <v>0</v>
      </c>
      <c r="P35" s="131">
        <v>0</v>
      </c>
      <c r="Q35" s="131" t="s">
        <v>215</v>
      </c>
      <c r="R35" s="131">
        <v>0</v>
      </c>
      <c r="S35" s="131">
        <v>0</v>
      </c>
      <c r="T35" s="131">
        <v>0</v>
      </c>
      <c r="U35" s="132" t="s">
        <v>248</v>
      </c>
    </row>
    <row r="36" spans="1:21" ht="31.5" x14ac:dyDescent="0.25">
      <c r="A36" s="110" t="s">
        <v>307</v>
      </c>
      <c r="B36" s="239" t="s">
        <v>308</v>
      </c>
      <c r="C36" s="240" t="s">
        <v>248</v>
      </c>
      <c r="D36" s="147" t="s">
        <v>248</v>
      </c>
      <c r="E36" s="135" t="s">
        <v>248</v>
      </c>
      <c r="F36" s="135" t="s">
        <v>248</v>
      </c>
      <c r="G36" s="135" t="s">
        <v>248</v>
      </c>
      <c r="H36" s="135" t="s">
        <v>248</v>
      </c>
      <c r="I36" s="135" t="s">
        <v>215</v>
      </c>
      <c r="J36" s="135" t="s">
        <v>248</v>
      </c>
      <c r="K36" s="135" t="s">
        <v>248</v>
      </c>
      <c r="L36" s="135" t="s">
        <v>248</v>
      </c>
      <c r="M36" s="131" t="s">
        <v>215</v>
      </c>
      <c r="N36" s="135" t="s">
        <v>248</v>
      </c>
      <c r="O36" s="135" t="s">
        <v>248</v>
      </c>
      <c r="P36" s="135" t="s">
        <v>248</v>
      </c>
      <c r="Q36" s="131" t="s">
        <v>215</v>
      </c>
      <c r="R36" s="135" t="s">
        <v>248</v>
      </c>
      <c r="S36" s="135" t="s">
        <v>248</v>
      </c>
      <c r="T36" s="135" t="s">
        <v>248</v>
      </c>
      <c r="U36" s="132" t="s">
        <v>248</v>
      </c>
    </row>
    <row r="37" spans="1:21" x14ac:dyDescent="0.25">
      <c r="A37" s="110" t="s">
        <v>309</v>
      </c>
      <c r="B37" s="239" t="s">
        <v>310</v>
      </c>
      <c r="C37" s="240" t="s">
        <v>248</v>
      </c>
      <c r="D37" s="147" t="s">
        <v>248</v>
      </c>
      <c r="E37" s="135" t="s">
        <v>248</v>
      </c>
      <c r="F37" s="135" t="s">
        <v>248</v>
      </c>
      <c r="G37" s="135" t="s">
        <v>248</v>
      </c>
      <c r="H37" s="135" t="s">
        <v>248</v>
      </c>
      <c r="I37" s="135" t="s">
        <v>215</v>
      </c>
      <c r="J37" s="135" t="s">
        <v>248</v>
      </c>
      <c r="K37" s="135" t="s">
        <v>248</v>
      </c>
      <c r="L37" s="135" t="s">
        <v>248</v>
      </c>
      <c r="M37" s="131" t="s">
        <v>215</v>
      </c>
      <c r="N37" s="135" t="s">
        <v>248</v>
      </c>
      <c r="O37" s="135" t="s">
        <v>248</v>
      </c>
      <c r="P37" s="135" t="s">
        <v>248</v>
      </c>
      <c r="Q37" s="131" t="s">
        <v>215</v>
      </c>
      <c r="R37" s="135" t="s">
        <v>248</v>
      </c>
      <c r="S37" s="135" t="s">
        <v>248</v>
      </c>
      <c r="T37" s="135" t="s">
        <v>248</v>
      </c>
      <c r="U37" s="132" t="s">
        <v>248</v>
      </c>
    </row>
    <row r="38" spans="1:21" x14ac:dyDescent="0.25">
      <c r="A38" s="110" t="s">
        <v>311</v>
      </c>
      <c r="B38" s="239" t="s">
        <v>312</v>
      </c>
      <c r="C38" s="240" t="s">
        <v>248</v>
      </c>
      <c r="D38" s="147" t="s">
        <v>248</v>
      </c>
      <c r="E38" s="135" t="s">
        <v>248</v>
      </c>
      <c r="F38" s="135" t="s">
        <v>248</v>
      </c>
      <c r="G38" s="135" t="s">
        <v>248</v>
      </c>
      <c r="H38" s="135" t="s">
        <v>248</v>
      </c>
      <c r="I38" s="135" t="s">
        <v>215</v>
      </c>
      <c r="J38" s="135" t="s">
        <v>248</v>
      </c>
      <c r="K38" s="135" t="s">
        <v>248</v>
      </c>
      <c r="L38" s="135" t="s">
        <v>248</v>
      </c>
      <c r="M38" s="131" t="s">
        <v>215</v>
      </c>
      <c r="N38" s="135" t="s">
        <v>248</v>
      </c>
      <c r="O38" s="135" t="s">
        <v>248</v>
      </c>
      <c r="P38" s="135" t="s">
        <v>248</v>
      </c>
      <c r="Q38" s="131" t="s">
        <v>215</v>
      </c>
      <c r="R38" s="135" t="s">
        <v>248</v>
      </c>
      <c r="S38" s="135" t="s">
        <v>248</v>
      </c>
      <c r="T38" s="135" t="s">
        <v>248</v>
      </c>
      <c r="U38" s="132" t="s">
        <v>248</v>
      </c>
    </row>
    <row r="39" spans="1:21" ht="31.5" x14ac:dyDescent="0.25">
      <c r="A39" s="110" t="s">
        <v>313</v>
      </c>
      <c r="B39" s="134" t="s">
        <v>314</v>
      </c>
      <c r="C39" s="135" t="s">
        <v>248</v>
      </c>
      <c r="D39" s="147" t="s">
        <v>248</v>
      </c>
      <c r="E39" s="135" t="s">
        <v>248</v>
      </c>
      <c r="F39" s="135" t="s">
        <v>248</v>
      </c>
      <c r="G39" s="135" t="s">
        <v>248</v>
      </c>
      <c r="H39" s="135" t="s">
        <v>248</v>
      </c>
      <c r="I39" s="135" t="s">
        <v>215</v>
      </c>
      <c r="J39" s="135" t="s">
        <v>248</v>
      </c>
      <c r="K39" s="135" t="s">
        <v>248</v>
      </c>
      <c r="L39" s="135" t="s">
        <v>248</v>
      </c>
      <c r="M39" s="131" t="s">
        <v>215</v>
      </c>
      <c r="N39" s="135" t="s">
        <v>248</v>
      </c>
      <c r="O39" s="135" t="s">
        <v>248</v>
      </c>
      <c r="P39" s="135" t="s">
        <v>248</v>
      </c>
      <c r="Q39" s="131" t="s">
        <v>215</v>
      </c>
      <c r="R39" s="135" t="s">
        <v>248</v>
      </c>
      <c r="S39" s="135" t="s">
        <v>248</v>
      </c>
      <c r="T39" s="135" t="s">
        <v>248</v>
      </c>
      <c r="U39" s="132" t="s">
        <v>248</v>
      </c>
    </row>
    <row r="40" spans="1:21" ht="31.5" x14ac:dyDescent="0.25">
      <c r="A40" s="110" t="s">
        <v>315</v>
      </c>
      <c r="B40" s="134" t="s">
        <v>316</v>
      </c>
      <c r="C40" s="135" t="s">
        <v>248</v>
      </c>
      <c r="D40" s="147" t="s">
        <v>248</v>
      </c>
      <c r="E40" s="135" t="s">
        <v>248</v>
      </c>
      <c r="F40" s="135" t="s">
        <v>248</v>
      </c>
      <c r="G40" s="135" t="s">
        <v>248</v>
      </c>
      <c r="H40" s="135" t="s">
        <v>248</v>
      </c>
      <c r="I40" s="135" t="s">
        <v>215</v>
      </c>
      <c r="J40" s="135" t="s">
        <v>248</v>
      </c>
      <c r="K40" s="135" t="s">
        <v>248</v>
      </c>
      <c r="L40" s="135" t="s">
        <v>248</v>
      </c>
      <c r="M40" s="131" t="s">
        <v>215</v>
      </c>
      <c r="N40" s="135" t="s">
        <v>248</v>
      </c>
      <c r="O40" s="135" t="s">
        <v>248</v>
      </c>
      <c r="P40" s="135" t="s">
        <v>248</v>
      </c>
      <c r="Q40" s="131" t="s">
        <v>215</v>
      </c>
      <c r="R40" s="135" t="s">
        <v>248</v>
      </c>
      <c r="S40" s="135" t="s">
        <v>248</v>
      </c>
      <c r="T40" s="135" t="s">
        <v>248</v>
      </c>
      <c r="U40" s="132" t="s">
        <v>248</v>
      </c>
    </row>
    <row r="41" spans="1:21" x14ac:dyDescent="0.25">
      <c r="A41" s="110" t="s">
        <v>317</v>
      </c>
      <c r="B41" s="134" t="s">
        <v>318</v>
      </c>
      <c r="C41" s="135" t="s">
        <v>248</v>
      </c>
      <c r="D41" s="147" t="s">
        <v>248</v>
      </c>
      <c r="E41" s="135" t="s">
        <v>248</v>
      </c>
      <c r="F41" s="135" t="s">
        <v>248</v>
      </c>
      <c r="G41" s="135" t="s">
        <v>248</v>
      </c>
      <c r="H41" s="135" t="s">
        <v>248</v>
      </c>
      <c r="I41" s="135" t="s">
        <v>215</v>
      </c>
      <c r="J41" s="135" t="s">
        <v>248</v>
      </c>
      <c r="K41" s="135" t="s">
        <v>248</v>
      </c>
      <c r="L41" s="135" t="s">
        <v>248</v>
      </c>
      <c r="M41" s="131" t="s">
        <v>215</v>
      </c>
      <c r="N41" s="135" t="s">
        <v>248</v>
      </c>
      <c r="O41" s="135" t="s">
        <v>248</v>
      </c>
      <c r="P41" s="135" t="s">
        <v>248</v>
      </c>
      <c r="Q41" s="131" t="s">
        <v>215</v>
      </c>
      <c r="R41" s="135" t="s">
        <v>248</v>
      </c>
      <c r="S41" s="135" t="s">
        <v>248</v>
      </c>
      <c r="T41" s="135" t="s">
        <v>248</v>
      </c>
      <c r="U41" s="132" t="s">
        <v>248</v>
      </c>
    </row>
    <row r="42" spans="1:21" ht="18.75" x14ac:dyDescent="0.25">
      <c r="A42" s="110" t="s">
        <v>319</v>
      </c>
      <c r="B42" s="239" t="s">
        <v>432</v>
      </c>
      <c r="C42" s="240" t="s">
        <v>248</v>
      </c>
      <c r="D42" s="147" t="s">
        <v>248</v>
      </c>
      <c r="E42" s="135" t="s">
        <v>248</v>
      </c>
      <c r="F42" s="135" t="s">
        <v>248</v>
      </c>
      <c r="G42" s="135" t="s">
        <v>248</v>
      </c>
      <c r="H42" s="135" t="s">
        <v>248</v>
      </c>
      <c r="I42" s="135" t="s">
        <v>215</v>
      </c>
      <c r="J42" s="135" t="s">
        <v>248</v>
      </c>
      <c r="K42" s="135" t="s">
        <v>248</v>
      </c>
      <c r="L42" s="135" t="s">
        <v>248</v>
      </c>
      <c r="M42" s="131" t="s">
        <v>215</v>
      </c>
      <c r="N42" s="135" t="s">
        <v>248</v>
      </c>
      <c r="O42" s="135" t="s">
        <v>248</v>
      </c>
      <c r="P42" s="135" t="s">
        <v>248</v>
      </c>
      <c r="Q42" s="131" t="s">
        <v>215</v>
      </c>
      <c r="R42" s="135" t="s">
        <v>248</v>
      </c>
      <c r="S42" s="135" t="s">
        <v>248</v>
      </c>
      <c r="T42" s="135" t="s">
        <v>248</v>
      </c>
      <c r="U42" s="132" t="s">
        <v>248</v>
      </c>
    </row>
    <row r="43" spans="1:21" x14ac:dyDescent="0.25">
      <c r="A43" s="129" t="s">
        <v>8</v>
      </c>
      <c r="B43" s="130" t="s">
        <v>320</v>
      </c>
      <c r="C43" s="131">
        <v>0</v>
      </c>
      <c r="D43" s="131">
        <v>0</v>
      </c>
      <c r="E43" s="131">
        <v>0</v>
      </c>
      <c r="F43" s="131">
        <v>0</v>
      </c>
      <c r="G43" s="131">
        <v>0</v>
      </c>
      <c r="H43" s="131">
        <v>0</v>
      </c>
      <c r="I43" s="135" t="s">
        <v>215</v>
      </c>
      <c r="J43" s="131">
        <v>0</v>
      </c>
      <c r="K43" s="131">
        <v>0</v>
      </c>
      <c r="L43" s="131">
        <v>0</v>
      </c>
      <c r="M43" s="131" t="s">
        <v>215</v>
      </c>
      <c r="N43" s="131">
        <v>0</v>
      </c>
      <c r="O43" s="131">
        <v>0</v>
      </c>
      <c r="P43" s="131">
        <v>0</v>
      </c>
      <c r="Q43" s="131" t="s">
        <v>215</v>
      </c>
      <c r="R43" s="131">
        <v>0</v>
      </c>
      <c r="S43" s="131">
        <v>0</v>
      </c>
      <c r="T43" s="131">
        <v>0</v>
      </c>
      <c r="U43" s="132" t="s">
        <v>248</v>
      </c>
    </row>
    <row r="44" spans="1:21" x14ac:dyDescent="0.25">
      <c r="A44" s="110" t="s">
        <v>321</v>
      </c>
      <c r="B44" s="134" t="s">
        <v>322</v>
      </c>
      <c r="C44" s="135" t="s">
        <v>248</v>
      </c>
      <c r="D44" s="147" t="s">
        <v>248</v>
      </c>
      <c r="E44" s="135" t="s">
        <v>248</v>
      </c>
      <c r="F44" s="135" t="s">
        <v>248</v>
      </c>
      <c r="G44" s="135" t="s">
        <v>248</v>
      </c>
      <c r="H44" s="135" t="s">
        <v>248</v>
      </c>
      <c r="I44" s="135" t="s">
        <v>215</v>
      </c>
      <c r="J44" s="135" t="s">
        <v>248</v>
      </c>
      <c r="K44" s="135" t="s">
        <v>248</v>
      </c>
      <c r="L44" s="135" t="s">
        <v>248</v>
      </c>
      <c r="M44" s="131" t="s">
        <v>215</v>
      </c>
      <c r="N44" s="135" t="s">
        <v>248</v>
      </c>
      <c r="O44" s="135" t="s">
        <v>248</v>
      </c>
      <c r="P44" s="135" t="s">
        <v>248</v>
      </c>
      <c r="Q44" s="131" t="s">
        <v>215</v>
      </c>
      <c r="R44" s="135" t="s">
        <v>248</v>
      </c>
      <c r="S44" s="135" t="s">
        <v>248</v>
      </c>
      <c r="T44" s="135" t="s">
        <v>248</v>
      </c>
      <c r="U44" s="132" t="s">
        <v>248</v>
      </c>
    </row>
    <row r="45" spans="1:21" x14ac:dyDescent="0.25">
      <c r="A45" s="110" t="s">
        <v>323</v>
      </c>
      <c r="B45" s="134" t="s">
        <v>310</v>
      </c>
      <c r="C45" s="135" t="s">
        <v>248</v>
      </c>
      <c r="D45" s="147" t="s">
        <v>248</v>
      </c>
      <c r="E45" s="135" t="s">
        <v>248</v>
      </c>
      <c r="F45" s="135" t="s">
        <v>248</v>
      </c>
      <c r="G45" s="135" t="s">
        <v>248</v>
      </c>
      <c r="H45" s="135" t="s">
        <v>248</v>
      </c>
      <c r="I45" s="135" t="s">
        <v>215</v>
      </c>
      <c r="J45" s="135" t="s">
        <v>248</v>
      </c>
      <c r="K45" s="135" t="s">
        <v>248</v>
      </c>
      <c r="L45" s="135" t="s">
        <v>248</v>
      </c>
      <c r="M45" s="131" t="s">
        <v>215</v>
      </c>
      <c r="N45" s="135" t="s">
        <v>248</v>
      </c>
      <c r="O45" s="135" t="s">
        <v>248</v>
      </c>
      <c r="P45" s="135" t="s">
        <v>248</v>
      </c>
      <c r="Q45" s="131" t="s">
        <v>215</v>
      </c>
      <c r="R45" s="135" t="s">
        <v>248</v>
      </c>
      <c r="S45" s="135" t="s">
        <v>248</v>
      </c>
      <c r="T45" s="135" t="s">
        <v>248</v>
      </c>
      <c r="U45" s="132" t="s">
        <v>248</v>
      </c>
    </row>
    <row r="46" spans="1:21" x14ac:dyDescent="0.25">
      <c r="A46" s="110" t="s">
        <v>324</v>
      </c>
      <c r="B46" s="134" t="s">
        <v>312</v>
      </c>
      <c r="C46" s="135" t="s">
        <v>248</v>
      </c>
      <c r="D46" s="147" t="s">
        <v>248</v>
      </c>
      <c r="E46" s="135" t="s">
        <v>248</v>
      </c>
      <c r="F46" s="135" t="s">
        <v>248</v>
      </c>
      <c r="G46" s="135" t="s">
        <v>248</v>
      </c>
      <c r="H46" s="135" t="s">
        <v>248</v>
      </c>
      <c r="I46" s="135" t="s">
        <v>215</v>
      </c>
      <c r="J46" s="135" t="s">
        <v>248</v>
      </c>
      <c r="K46" s="135" t="s">
        <v>248</v>
      </c>
      <c r="L46" s="135" t="s">
        <v>248</v>
      </c>
      <c r="M46" s="131" t="s">
        <v>215</v>
      </c>
      <c r="N46" s="135" t="s">
        <v>248</v>
      </c>
      <c r="O46" s="135" t="s">
        <v>248</v>
      </c>
      <c r="P46" s="135" t="s">
        <v>248</v>
      </c>
      <c r="Q46" s="131" t="s">
        <v>215</v>
      </c>
      <c r="R46" s="135" t="s">
        <v>248</v>
      </c>
      <c r="S46" s="135" t="s">
        <v>248</v>
      </c>
      <c r="T46" s="135" t="s">
        <v>248</v>
      </c>
      <c r="U46" s="132" t="s">
        <v>248</v>
      </c>
    </row>
    <row r="47" spans="1:21" ht="31.5" x14ac:dyDescent="0.25">
      <c r="A47" s="110" t="s">
        <v>325</v>
      </c>
      <c r="B47" s="134" t="s">
        <v>314</v>
      </c>
      <c r="C47" s="135" t="s">
        <v>248</v>
      </c>
      <c r="D47" s="147" t="s">
        <v>248</v>
      </c>
      <c r="E47" s="135" t="s">
        <v>248</v>
      </c>
      <c r="F47" s="135" t="s">
        <v>248</v>
      </c>
      <c r="G47" s="135" t="s">
        <v>248</v>
      </c>
      <c r="H47" s="135" t="s">
        <v>248</v>
      </c>
      <c r="I47" s="135" t="s">
        <v>215</v>
      </c>
      <c r="J47" s="135" t="s">
        <v>248</v>
      </c>
      <c r="K47" s="135" t="s">
        <v>248</v>
      </c>
      <c r="L47" s="135" t="s">
        <v>248</v>
      </c>
      <c r="M47" s="131" t="s">
        <v>215</v>
      </c>
      <c r="N47" s="135" t="s">
        <v>248</v>
      </c>
      <c r="O47" s="135" t="s">
        <v>248</v>
      </c>
      <c r="P47" s="135" t="s">
        <v>248</v>
      </c>
      <c r="Q47" s="131" t="s">
        <v>215</v>
      </c>
      <c r="R47" s="135" t="s">
        <v>248</v>
      </c>
      <c r="S47" s="135" t="s">
        <v>248</v>
      </c>
      <c r="T47" s="135" t="s">
        <v>248</v>
      </c>
      <c r="U47" s="132" t="s">
        <v>248</v>
      </c>
    </row>
    <row r="48" spans="1:21" ht="31.5" x14ac:dyDescent="0.25">
      <c r="A48" s="110" t="s">
        <v>326</v>
      </c>
      <c r="B48" s="134" t="s">
        <v>316</v>
      </c>
      <c r="C48" s="135" t="s">
        <v>248</v>
      </c>
      <c r="D48" s="147" t="s">
        <v>248</v>
      </c>
      <c r="E48" s="135" t="s">
        <v>248</v>
      </c>
      <c r="F48" s="135" t="s">
        <v>248</v>
      </c>
      <c r="G48" s="135" t="s">
        <v>248</v>
      </c>
      <c r="H48" s="135" t="s">
        <v>248</v>
      </c>
      <c r="I48" s="135" t="s">
        <v>215</v>
      </c>
      <c r="J48" s="135" t="s">
        <v>248</v>
      </c>
      <c r="K48" s="135" t="s">
        <v>248</v>
      </c>
      <c r="L48" s="135" t="s">
        <v>248</v>
      </c>
      <c r="M48" s="131" t="s">
        <v>215</v>
      </c>
      <c r="N48" s="135" t="s">
        <v>248</v>
      </c>
      <c r="O48" s="135" t="s">
        <v>248</v>
      </c>
      <c r="P48" s="135" t="s">
        <v>248</v>
      </c>
      <c r="Q48" s="131" t="s">
        <v>215</v>
      </c>
      <c r="R48" s="135" t="s">
        <v>248</v>
      </c>
      <c r="S48" s="135" t="s">
        <v>248</v>
      </c>
      <c r="T48" s="135" t="s">
        <v>248</v>
      </c>
      <c r="U48" s="132" t="s">
        <v>248</v>
      </c>
    </row>
    <row r="49" spans="1:21" x14ac:dyDescent="0.25">
      <c r="A49" s="110" t="s">
        <v>327</v>
      </c>
      <c r="B49" s="134" t="s">
        <v>318</v>
      </c>
      <c r="C49" s="135" t="s">
        <v>248</v>
      </c>
      <c r="D49" s="147" t="s">
        <v>248</v>
      </c>
      <c r="E49" s="135" t="s">
        <v>248</v>
      </c>
      <c r="F49" s="135" t="s">
        <v>248</v>
      </c>
      <c r="G49" s="135" t="s">
        <v>248</v>
      </c>
      <c r="H49" s="135" t="s">
        <v>248</v>
      </c>
      <c r="I49" s="135" t="s">
        <v>215</v>
      </c>
      <c r="J49" s="135" t="s">
        <v>248</v>
      </c>
      <c r="K49" s="135" t="s">
        <v>248</v>
      </c>
      <c r="L49" s="135" t="s">
        <v>248</v>
      </c>
      <c r="M49" s="131" t="s">
        <v>215</v>
      </c>
      <c r="N49" s="135" t="s">
        <v>248</v>
      </c>
      <c r="O49" s="135" t="s">
        <v>248</v>
      </c>
      <c r="P49" s="135" t="s">
        <v>248</v>
      </c>
      <c r="Q49" s="131" t="s">
        <v>215</v>
      </c>
      <c r="R49" s="135" t="s">
        <v>248</v>
      </c>
      <c r="S49" s="135" t="s">
        <v>248</v>
      </c>
      <c r="T49" s="135" t="s">
        <v>248</v>
      </c>
      <c r="U49" s="132" t="s">
        <v>248</v>
      </c>
    </row>
    <row r="50" spans="1:21" ht="31.5" x14ac:dyDescent="0.25">
      <c r="A50" s="110" t="s">
        <v>328</v>
      </c>
      <c r="B50" s="239" t="s">
        <v>434</v>
      </c>
      <c r="C50" s="240" t="s">
        <v>248</v>
      </c>
      <c r="D50" s="147" t="s">
        <v>248</v>
      </c>
      <c r="E50" s="135" t="s">
        <v>248</v>
      </c>
      <c r="F50" s="135" t="s">
        <v>248</v>
      </c>
      <c r="G50" s="135" t="s">
        <v>248</v>
      </c>
      <c r="H50" s="135">
        <v>1</v>
      </c>
      <c r="I50" s="135" t="s">
        <v>215</v>
      </c>
      <c r="J50" s="135">
        <v>0</v>
      </c>
      <c r="K50" s="135">
        <v>0</v>
      </c>
      <c r="L50" s="135">
        <v>0</v>
      </c>
      <c r="M50" s="131" t="s">
        <v>215</v>
      </c>
      <c r="N50" s="135" t="s">
        <v>248</v>
      </c>
      <c r="O50" s="135" t="s">
        <v>248</v>
      </c>
      <c r="P50" s="135">
        <v>0</v>
      </c>
      <c r="Q50" s="131" t="s">
        <v>215</v>
      </c>
      <c r="R50" s="135" t="s">
        <v>248</v>
      </c>
      <c r="S50" s="135" t="s">
        <v>248</v>
      </c>
      <c r="T50" s="135" t="s">
        <v>248</v>
      </c>
      <c r="U50" s="132" t="s">
        <v>248</v>
      </c>
    </row>
    <row r="51" spans="1:21" ht="35.65" customHeight="1" x14ac:dyDescent="0.25">
      <c r="A51" s="129" t="s">
        <v>7</v>
      </c>
      <c r="B51" s="130" t="s">
        <v>329</v>
      </c>
      <c r="C51" s="131">
        <v>0</v>
      </c>
      <c r="D51" s="131">
        <v>0</v>
      </c>
      <c r="E51" s="131">
        <v>0</v>
      </c>
      <c r="F51" s="131">
        <v>0</v>
      </c>
      <c r="G51" s="131">
        <v>0</v>
      </c>
      <c r="H51" s="131">
        <v>0</v>
      </c>
      <c r="I51" s="135" t="s">
        <v>215</v>
      </c>
      <c r="J51" s="131">
        <v>0</v>
      </c>
      <c r="K51" s="131">
        <v>0</v>
      </c>
      <c r="L51" s="131">
        <v>0</v>
      </c>
      <c r="M51" s="131" t="s">
        <v>215</v>
      </c>
      <c r="N51" s="131">
        <v>0</v>
      </c>
      <c r="O51" s="131">
        <v>0</v>
      </c>
      <c r="P51" s="131">
        <v>0</v>
      </c>
      <c r="Q51" s="131" t="s">
        <v>215</v>
      </c>
      <c r="R51" s="131">
        <v>0</v>
      </c>
      <c r="S51" s="131">
        <v>0</v>
      </c>
      <c r="T51" s="131">
        <v>0</v>
      </c>
      <c r="U51" s="132" t="s">
        <v>248</v>
      </c>
    </row>
    <row r="52" spans="1:21" x14ac:dyDescent="0.25">
      <c r="A52" s="110" t="s">
        <v>330</v>
      </c>
      <c r="B52" s="134" t="s">
        <v>331</v>
      </c>
      <c r="C52" s="136">
        <f>H52</f>
        <v>40.195999999999998</v>
      </c>
      <c r="D52" s="147" t="s">
        <v>248</v>
      </c>
      <c r="E52" s="147" t="s">
        <v>248</v>
      </c>
      <c r="F52" s="147" t="s">
        <v>248</v>
      </c>
      <c r="G52" s="135" t="s">
        <v>248</v>
      </c>
      <c r="H52" s="136">
        <v>40.195999999999998</v>
      </c>
      <c r="I52" s="135" t="s">
        <v>215</v>
      </c>
      <c r="J52" s="270">
        <v>3.92</v>
      </c>
      <c r="K52" s="270">
        <v>3.92</v>
      </c>
      <c r="L52" s="136">
        <v>0</v>
      </c>
      <c r="M52" s="131" t="s">
        <v>215</v>
      </c>
      <c r="N52" s="136" t="s">
        <v>248</v>
      </c>
      <c r="O52" s="136" t="s">
        <v>248</v>
      </c>
      <c r="P52" s="136">
        <v>0</v>
      </c>
      <c r="Q52" s="131" t="s">
        <v>215</v>
      </c>
      <c r="R52" s="136" t="s">
        <v>248</v>
      </c>
      <c r="S52" s="136" t="s">
        <v>248</v>
      </c>
      <c r="T52" s="136">
        <f>C52</f>
        <v>40.195999999999998</v>
      </c>
      <c r="U52" s="132" t="s">
        <v>248</v>
      </c>
    </row>
    <row r="53" spans="1:21" x14ac:dyDescent="0.25">
      <c r="A53" s="110" t="s">
        <v>332</v>
      </c>
      <c r="B53" s="134" t="s">
        <v>333</v>
      </c>
      <c r="C53" s="135" t="s">
        <v>248</v>
      </c>
      <c r="D53" s="147" t="s">
        <v>248</v>
      </c>
      <c r="E53" s="147" t="s">
        <v>248</v>
      </c>
      <c r="F53" s="147" t="s">
        <v>248</v>
      </c>
      <c r="G53" s="135" t="s">
        <v>248</v>
      </c>
      <c r="H53" s="135" t="s">
        <v>248</v>
      </c>
      <c r="I53" s="135" t="s">
        <v>215</v>
      </c>
      <c r="J53" s="135" t="s">
        <v>248</v>
      </c>
      <c r="K53" s="135" t="s">
        <v>248</v>
      </c>
      <c r="L53" s="135" t="s">
        <v>248</v>
      </c>
      <c r="M53" s="131" t="s">
        <v>215</v>
      </c>
      <c r="N53" s="135" t="s">
        <v>248</v>
      </c>
      <c r="O53" s="135" t="s">
        <v>248</v>
      </c>
      <c r="P53" s="135" t="s">
        <v>248</v>
      </c>
      <c r="Q53" s="131" t="s">
        <v>215</v>
      </c>
      <c r="R53" s="135" t="s">
        <v>248</v>
      </c>
      <c r="S53" s="135" t="s">
        <v>248</v>
      </c>
      <c r="T53" s="135" t="s">
        <v>248</v>
      </c>
      <c r="U53" s="132" t="s">
        <v>248</v>
      </c>
    </row>
    <row r="54" spans="1:21" x14ac:dyDescent="0.25">
      <c r="A54" s="110" t="s">
        <v>334</v>
      </c>
      <c r="B54" s="239" t="s">
        <v>335</v>
      </c>
      <c r="C54" s="240" t="s">
        <v>248</v>
      </c>
      <c r="D54" s="147" t="s">
        <v>248</v>
      </c>
      <c r="E54" s="147" t="s">
        <v>248</v>
      </c>
      <c r="F54" s="147" t="s">
        <v>248</v>
      </c>
      <c r="G54" s="135" t="s">
        <v>248</v>
      </c>
      <c r="H54" s="135" t="s">
        <v>248</v>
      </c>
      <c r="I54" s="135" t="s">
        <v>215</v>
      </c>
      <c r="J54" s="135" t="s">
        <v>248</v>
      </c>
      <c r="K54" s="135" t="s">
        <v>248</v>
      </c>
      <c r="L54" s="135" t="s">
        <v>248</v>
      </c>
      <c r="M54" s="131" t="s">
        <v>215</v>
      </c>
      <c r="N54" s="135" t="s">
        <v>248</v>
      </c>
      <c r="O54" s="135" t="s">
        <v>248</v>
      </c>
      <c r="P54" s="135" t="s">
        <v>248</v>
      </c>
      <c r="Q54" s="131" t="s">
        <v>215</v>
      </c>
      <c r="R54" s="135" t="s">
        <v>248</v>
      </c>
      <c r="S54" s="135" t="s">
        <v>248</v>
      </c>
      <c r="T54" s="135" t="s">
        <v>248</v>
      </c>
      <c r="U54" s="132" t="s">
        <v>248</v>
      </c>
    </row>
    <row r="55" spans="1:21" x14ac:dyDescent="0.25">
      <c r="A55" s="110" t="s">
        <v>336</v>
      </c>
      <c r="B55" s="239" t="s">
        <v>337</v>
      </c>
      <c r="C55" s="240" t="s">
        <v>248</v>
      </c>
      <c r="D55" s="147" t="s">
        <v>248</v>
      </c>
      <c r="E55" s="147" t="s">
        <v>248</v>
      </c>
      <c r="F55" s="147" t="s">
        <v>248</v>
      </c>
      <c r="G55" s="135" t="s">
        <v>248</v>
      </c>
      <c r="H55" s="135" t="s">
        <v>248</v>
      </c>
      <c r="I55" s="135" t="s">
        <v>215</v>
      </c>
      <c r="J55" s="135" t="s">
        <v>248</v>
      </c>
      <c r="K55" s="135" t="s">
        <v>248</v>
      </c>
      <c r="L55" s="135" t="s">
        <v>248</v>
      </c>
      <c r="M55" s="131" t="s">
        <v>215</v>
      </c>
      <c r="N55" s="135" t="s">
        <v>248</v>
      </c>
      <c r="O55" s="135" t="s">
        <v>248</v>
      </c>
      <c r="P55" s="135" t="s">
        <v>248</v>
      </c>
      <c r="Q55" s="131" t="s">
        <v>215</v>
      </c>
      <c r="R55" s="135" t="s">
        <v>248</v>
      </c>
      <c r="S55" s="135" t="s">
        <v>248</v>
      </c>
      <c r="T55" s="135" t="s">
        <v>248</v>
      </c>
      <c r="U55" s="132" t="s">
        <v>248</v>
      </c>
    </row>
    <row r="56" spans="1:21" x14ac:dyDescent="0.25">
      <c r="A56" s="110" t="s">
        <v>338</v>
      </c>
      <c r="B56" s="239" t="s">
        <v>159</v>
      </c>
      <c r="C56" s="240" t="s">
        <v>248</v>
      </c>
      <c r="D56" s="147" t="s">
        <v>248</v>
      </c>
      <c r="E56" s="147" t="s">
        <v>248</v>
      </c>
      <c r="F56" s="147" t="s">
        <v>248</v>
      </c>
      <c r="G56" s="135" t="s">
        <v>248</v>
      </c>
      <c r="H56" s="135" t="s">
        <v>248</v>
      </c>
      <c r="I56" s="135" t="s">
        <v>215</v>
      </c>
      <c r="J56" s="135" t="s">
        <v>248</v>
      </c>
      <c r="K56" s="135" t="s">
        <v>248</v>
      </c>
      <c r="L56" s="135" t="s">
        <v>248</v>
      </c>
      <c r="M56" s="131" t="s">
        <v>215</v>
      </c>
      <c r="N56" s="135" t="s">
        <v>248</v>
      </c>
      <c r="O56" s="135" t="s">
        <v>248</v>
      </c>
      <c r="P56" s="135" t="s">
        <v>248</v>
      </c>
      <c r="Q56" s="131" t="s">
        <v>215</v>
      </c>
      <c r="R56" s="135" t="s">
        <v>248</v>
      </c>
      <c r="S56" s="135" t="s">
        <v>248</v>
      </c>
      <c r="T56" s="135" t="s">
        <v>248</v>
      </c>
      <c r="U56" s="132" t="s">
        <v>248</v>
      </c>
    </row>
    <row r="57" spans="1:21" x14ac:dyDescent="0.25">
      <c r="A57" s="110" t="s">
        <v>339</v>
      </c>
      <c r="B57" s="239" t="s">
        <v>340</v>
      </c>
      <c r="C57" s="240" t="s">
        <v>248</v>
      </c>
      <c r="D57" s="147" t="s">
        <v>248</v>
      </c>
      <c r="E57" s="147" t="s">
        <v>248</v>
      </c>
      <c r="F57" s="147" t="s">
        <v>248</v>
      </c>
      <c r="G57" s="135" t="s">
        <v>248</v>
      </c>
      <c r="H57" s="135">
        <v>1</v>
      </c>
      <c r="I57" s="135" t="s">
        <v>215</v>
      </c>
      <c r="J57" s="135">
        <v>0</v>
      </c>
      <c r="K57" s="135">
        <v>0</v>
      </c>
      <c r="L57" s="135">
        <f>L50</f>
        <v>0</v>
      </c>
      <c r="M57" s="131" t="s">
        <v>215</v>
      </c>
      <c r="N57" s="135" t="s">
        <v>248</v>
      </c>
      <c r="O57" s="135" t="s">
        <v>248</v>
      </c>
      <c r="P57" s="135">
        <f>P50</f>
        <v>0</v>
      </c>
      <c r="Q57" s="131" t="s">
        <v>215</v>
      </c>
      <c r="R57" s="135" t="s">
        <v>248</v>
      </c>
      <c r="S57" s="135" t="s">
        <v>248</v>
      </c>
      <c r="T57" s="135" t="s">
        <v>248</v>
      </c>
      <c r="U57" s="132" t="s">
        <v>248</v>
      </c>
    </row>
    <row r="58" spans="1:21" ht="36.75" customHeight="1" x14ac:dyDescent="0.25">
      <c r="A58" s="129" t="s">
        <v>6</v>
      </c>
      <c r="B58" s="241" t="s">
        <v>341</v>
      </c>
      <c r="C58" s="131">
        <v>0</v>
      </c>
      <c r="D58" s="131">
        <v>0</v>
      </c>
      <c r="E58" s="131">
        <v>0</v>
      </c>
      <c r="F58" s="131">
        <v>0</v>
      </c>
      <c r="G58" s="131">
        <v>0</v>
      </c>
      <c r="H58" s="131">
        <v>0</v>
      </c>
      <c r="I58" s="135" t="s">
        <v>215</v>
      </c>
      <c r="J58" s="131">
        <v>0</v>
      </c>
      <c r="K58" s="131">
        <v>0</v>
      </c>
      <c r="L58" s="131">
        <v>0</v>
      </c>
      <c r="M58" s="131" t="s">
        <v>215</v>
      </c>
      <c r="N58" s="131">
        <v>0</v>
      </c>
      <c r="O58" s="131">
        <v>0</v>
      </c>
      <c r="P58" s="131">
        <v>0</v>
      </c>
      <c r="Q58" s="131" t="s">
        <v>215</v>
      </c>
      <c r="R58" s="131">
        <v>0</v>
      </c>
      <c r="S58" s="131">
        <v>0</v>
      </c>
      <c r="T58" s="131">
        <v>0</v>
      </c>
      <c r="U58" s="132" t="s">
        <v>248</v>
      </c>
    </row>
    <row r="59" spans="1:21" x14ac:dyDescent="0.25">
      <c r="A59" s="129" t="s">
        <v>4</v>
      </c>
      <c r="B59" s="130" t="s">
        <v>342</v>
      </c>
      <c r="C59" s="147" t="s">
        <v>248</v>
      </c>
      <c r="D59" s="147" t="s">
        <v>248</v>
      </c>
      <c r="E59" s="135" t="s">
        <v>248</v>
      </c>
      <c r="F59" s="135" t="s">
        <v>248</v>
      </c>
      <c r="G59" s="135" t="s">
        <v>248</v>
      </c>
      <c r="H59" s="135" t="s">
        <v>248</v>
      </c>
      <c r="I59" s="135" t="s">
        <v>215</v>
      </c>
      <c r="J59" s="135" t="s">
        <v>248</v>
      </c>
      <c r="K59" s="135" t="s">
        <v>248</v>
      </c>
      <c r="L59" s="135" t="s">
        <v>248</v>
      </c>
      <c r="M59" s="131" t="s">
        <v>215</v>
      </c>
      <c r="N59" s="135" t="s">
        <v>248</v>
      </c>
      <c r="O59" s="135" t="s">
        <v>248</v>
      </c>
      <c r="P59" s="135" t="s">
        <v>248</v>
      </c>
      <c r="Q59" s="131" t="s">
        <v>215</v>
      </c>
      <c r="R59" s="135" t="s">
        <v>248</v>
      </c>
      <c r="S59" s="135" t="s">
        <v>248</v>
      </c>
      <c r="T59" s="135" t="s">
        <v>248</v>
      </c>
      <c r="U59" s="132" t="s">
        <v>248</v>
      </c>
    </row>
    <row r="60" spans="1:21" x14ac:dyDescent="0.25">
      <c r="A60" s="110" t="s">
        <v>343</v>
      </c>
      <c r="B60" s="242" t="s">
        <v>322</v>
      </c>
      <c r="C60" s="243" t="s">
        <v>248</v>
      </c>
      <c r="D60" s="147" t="s">
        <v>248</v>
      </c>
      <c r="E60" s="135" t="s">
        <v>248</v>
      </c>
      <c r="F60" s="135" t="s">
        <v>248</v>
      </c>
      <c r="G60" s="135" t="s">
        <v>248</v>
      </c>
      <c r="H60" s="135" t="s">
        <v>248</v>
      </c>
      <c r="I60" s="135" t="s">
        <v>215</v>
      </c>
      <c r="J60" s="135" t="s">
        <v>248</v>
      </c>
      <c r="K60" s="135" t="s">
        <v>248</v>
      </c>
      <c r="L60" s="135" t="s">
        <v>248</v>
      </c>
      <c r="M60" s="131" t="s">
        <v>215</v>
      </c>
      <c r="N60" s="135" t="s">
        <v>248</v>
      </c>
      <c r="O60" s="135" t="s">
        <v>248</v>
      </c>
      <c r="P60" s="135" t="s">
        <v>248</v>
      </c>
      <c r="Q60" s="131" t="s">
        <v>215</v>
      </c>
      <c r="R60" s="135" t="s">
        <v>248</v>
      </c>
      <c r="S60" s="135" t="s">
        <v>248</v>
      </c>
      <c r="T60" s="135" t="s">
        <v>248</v>
      </c>
      <c r="U60" s="132" t="s">
        <v>248</v>
      </c>
    </row>
    <row r="61" spans="1:21" x14ac:dyDescent="0.25">
      <c r="A61" s="110" t="s">
        <v>344</v>
      </c>
      <c r="B61" s="242" t="s">
        <v>310</v>
      </c>
      <c r="C61" s="243" t="s">
        <v>248</v>
      </c>
      <c r="D61" s="147" t="s">
        <v>248</v>
      </c>
      <c r="E61" s="135" t="s">
        <v>248</v>
      </c>
      <c r="F61" s="135" t="s">
        <v>248</v>
      </c>
      <c r="G61" s="135" t="s">
        <v>248</v>
      </c>
      <c r="H61" s="135" t="s">
        <v>248</v>
      </c>
      <c r="I61" s="135" t="s">
        <v>215</v>
      </c>
      <c r="J61" s="135" t="s">
        <v>248</v>
      </c>
      <c r="K61" s="135" t="s">
        <v>248</v>
      </c>
      <c r="L61" s="135" t="s">
        <v>248</v>
      </c>
      <c r="M61" s="131" t="s">
        <v>215</v>
      </c>
      <c r="N61" s="135" t="s">
        <v>248</v>
      </c>
      <c r="O61" s="135" t="s">
        <v>248</v>
      </c>
      <c r="P61" s="135" t="s">
        <v>248</v>
      </c>
      <c r="Q61" s="131" t="s">
        <v>215</v>
      </c>
      <c r="R61" s="135" t="s">
        <v>248</v>
      </c>
      <c r="S61" s="135" t="s">
        <v>248</v>
      </c>
      <c r="T61" s="135" t="s">
        <v>248</v>
      </c>
      <c r="U61" s="132" t="s">
        <v>248</v>
      </c>
    </row>
    <row r="62" spans="1:21" x14ac:dyDescent="0.25">
      <c r="A62" s="110" t="s">
        <v>345</v>
      </c>
      <c r="B62" s="242" t="s">
        <v>312</v>
      </c>
      <c r="C62" s="243" t="s">
        <v>248</v>
      </c>
      <c r="D62" s="147" t="s">
        <v>248</v>
      </c>
      <c r="E62" s="135" t="s">
        <v>248</v>
      </c>
      <c r="F62" s="135" t="s">
        <v>248</v>
      </c>
      <c r="G62" s="135" t="s">
        <v>248</v>
      </c>
      <c r="H62" s="135" t="s">
        <v>248</v>
      </c>
      <c r="I62" s="135" t="s">
        <v>215</v>
      </c>
      <c r="J62" s="135" t="s">
        <v>248</v>
      </c>
      <c r="K62" s="135" t="s">
        <v>248</v>
      </c>
      <c r="L62" s="135" t="s">
        <v>248</v>
      </c>
      <c r="M62" s="131" t="s">
        <v>215</v>
      </c>
      <c r="N62" s="135" t="s">
        <v>248</v>
      </c>
      <c r="O62" s="135" t="s">
        <v>248</v>
      </c>
      <c r="P62" s="135" t="s">
        <v>248</v>
      </c>
      <c r="Q62" s="131" t="s">
        <v>215</v>
      </c>
      <c r="R62" s="135" t="s">
        <v>248</v>
      </c>
      <c r="S62" s="135" t="s">
        <v>248</v>
      </c>
      <c r="T62" s="135" t="s">
        <v>248</v>
      </c>
      <c r="U62" s="132" t="s">
        <v>248</v>
      </c>
    </row>
    <row r="63" spans="1:21" x14ac:dyDescent="0.25">
      <c r="A63" s="110" t="s">
        <v>346</v>
      </c>
      <c r="B63" s="242" t="s">
        <v>347</v>
      </c>
      <c r="C63" s="243" t="s">
        <v>248</v>
      </c>
      <c r="D63" s="147" t="s">
        <v>248</v>
      </c>
      <c r="E63" s="135" t="s">
        <v>248</v>
      </c>
      <c r="F63" s="135" t="s">
        <v>248</v>
      </c>
      <c r="G63" s="135" t="s">
        <v>248</v>
      </c>
      <c r="H63" s="135" t="s">
        <v>248</v>
      </c>
      <c r="I63" s="135" t="s">
        <v>215</v>
      </c>
      <c r="J63" s="135" t="s">
        <v>248</v>
      </c>
      <c r="K63" s="135" t="s">
        <v>248</v>
      </c>
      <c r="L63" s="135" t="s">
        <v>248</v>
      </c>
      <c r="M63" s="131" t="s">
        <v>215</v>
      </c>
      <c r="N63" s="135" t="s">
        <v>248</v>
      </c>
      <c r="O63" s="135" t="s">
        <v>248</v>
      </c>
      <c r="P63" s="135" t="s">
        <v>248</v>
      </c>
      <c r="Q63" s="131" t="s">
        <v>215</v>
      </c>
      <c r="R63" s="135" t="s">
        <v>248</v>
      </c>
      <c r="S63" s="135" t="s">
        <v>248</v>
      </c>
      <c r="T63" s="135" t="s">
        <v>248</v>
      </c>
      <c r="U63" s="132" t="s">
        <v>248</v>
      </c>
    </row>
    <row r="64" spans="1:21" ht="18.75" x14ac:dyDescent="0.25">
      <c r="A64" s="110" t="s">
        <v>348</v>
      </c>
      <c r="B64" s="239" t="s">
        <v>433</v>
      </c>
      <c r="C64" s="243" t="s">
        <v>248</v>
      </c>
      <c r="D64" s="147" t="s">
        <v>248</v>
      </c>
      <c r="E64" s="135" t="s">
        <v>248</v>
      </c>
      <c r="F64" s="135" t="s">
        <v>248</v>
      </c>
      <c r="G64" s="135" t="s">
        <v>248</v>
      </c>
      <c r="H64" s="135" t="s">
        <v>248</v>
      </c>
      <c r="I64" s="135" t="s">
        <v>215</v>
      </c>
      <c r="J64" s="135" t="s">
        <v>248</v>
      </c>
      <c r="K64" s="135" t="s">
        <v>248</v>
      </c>
      <c r="L64" s="135" t="s">
        <v>248</v>
      </c>
      <c r="M64" s="131" t="s">
        <v>215</v>
      </c>
      <c r="N64" s="135" t="s">
        <v>248</v>
      </c>
      <c r="O64" s="135" t="s">
        <v>248</v>
      </c>
      <c r="P64" s="135" t="s">
        <v>248</v>
      </c>
      <c r="Q64" s="131" t="s">
        <v>215</v>
      </c>
      <c r="R64" s="135" t="s">
        <v>248</v>
      </c>
      <c r="S64" s="135" t="s">
        <v>248</v>
      </c>
      <c r="T64" s="135" t="s">
        <v>248</v>
      </c>
      <c r="U64" s="132" t="s">
        <v>248</v>
      </c>
    </row>
    <row r="65" spans="1:20" x14ac:dyDescent="0.25">
      <c r="A65" s="138"/>
      <c r="B65" s="139"/>
      <c r="C65" s="139"/>
      <c r="D65" s="139"/>
      <c r="E65" s="139"/>
      <c r="F65" s="139"/>
      <c r="G65" s="139"/>
      <c r="H65" s="139"/>
      <c r="I65" s="139"/>
      <c r="J65" s="139"/>
      <c r="K65" s="139"/>
      <c r="L65" s="138"/>
      <c r="M65" s="138"/>
      <c r="N65" s="10"/>
      <c r="O65" s="10"/>
      <c r="P65" s="10"/>
      <c r="Q65" s="10"/>
      <c r="R65" s="10"/>
      <c r="S65" s="10"/>
      <c r="T65" s="10"/>
    </row>
    <row r="66" spans="1:20" ht="54" customHeight="1" x14ac:dyDescent="0.25">
      <c r="A66" s="10"/>
      <c r="B66" s="367"/>
      <c r="C66" s="367"/>
      <c r="D66" s="367"/>
      <c r="E66" s="367"/>
      <c r="F66" s="367"/>
      <c r="G66" s="367"/>
      <c r="H66" s="367"/>
      <c r="I66" s="367"/>
      <c r="J66" s="261"/>
      <c r="K66" s="150"/>
      <c r="L66" s="140"/>
      <c r="M66" s="140"/>
      <c r="N66" s="140"/>
      <c r="O66" s="140"/>
      <c r="P66" s="140"/>
      <c r="Q66" s="140"/>
      <c r="R66" s="140"/>
      <c r="S66" s="140"/>
      <c r="T66" s="140"/>
    </row>
    <row r="67" spans="1:20" x14ac:dyDescent="0.25">
      <c r="A67" s="10"/>
      <c r="B67" s="10"/>
      <c r="C67" s="10"/>
      <c r="D67" s="10"/>
      <c r="E67" s="10"/>
      <c r="F67" s="10"/>
      <c r="L67" s="10"/>
      <c r="M67" s="10"/>
      <c r="N67" s="10"/>
      <c r="O67" s="10"/>
      <c r="P67" s="10"/>
      <c r="Q67" s="10"/>
      <c r="R67" s="10"/>
      <c r="S67" s="10"/>
      <c r="T67" s="10"/>
    </row>
    <row r="68" spans="1:20" ht="50.25" customHeight="1" x14ac:dyDescent="0.25">
      <c r="A68" s="10"/>
      <c r="B68" s="368"/>
      <c r="C68" s="368"/>
      <c r="D68" s="368"/>
      <c r="E68" s="368"/>
      <c r="F68" s="368"/>
      <c r="G68" s="368"/>
      <c r="H68" s="368"/>
      <c r="I68" s="368"/>
      <c r="J68" s="262"/>
      <c r="K68" s="151"/>
      <c r="L68" s="10"/>
      <c r="M68" s="10"/>
      <c r="N68" s="10"/>
      <c r="O68" s="10"/>
      <c r="P68" s="10"/>
      <c r="Q68" s="10"/>
      <c r="R68" s="10"/>
      <c r="S68" s="10"/>
      <c r="T68" s="10"/>
    </row>
    <row r="69" spans="1:20" x14ac:dyDescent="0.25">
      <c r="A69" s="10"/>
      <c r="B69" s="10"/>
      <c r="C69" s="10"/>
      <c r="D69" s="10"/>
      <c r="E69" s="10"/>
      <c r="F69" s="10"/>
      <c r="L69" s="10"/>
      <c r="M69" s="10"/>
      <c r="N69" s="10"/>
      <c r="O69" s="10"/>
      <c r="P69" s="10"/>
      <c r="Q69" s="10"/>
      <c r="R69" s="10"/>
      <c r="S69" s="10"/>
      <c r="T69" s="10"/>
    </row>
    <row r="70" spans="1:20" ht="36.75" customHeight="1" x14ac:dyDescent="0.25">
      <c r="A70" s="10"/>
      <c r="B70" s="367"/>
      <c r="C70" s="367"/>
      <c r="D70" s="367"/>
      <c r="E70" s="367"/>
      <c r="F70" s="367"/>
      <c r="G70" s="367"/>
      <c r="H70" s="367"/>
      <c r="I70" s="367"/>
      <c r="J70" s="261"/>
      <c r="K70" s="150"/>
      <c r="L70" s="10"/>
      <c r="M70" s="10"/>
      <c r="N70" s="10"/>
      <c r="O70" s="10"/>
      <c r="P70" s="10"/>
      <c r="Q70" s="10"/>
      <c r="R70" s="10"/>
      <c r="S70" s="10"/>
      <c r="T70" s="10"/>
    </row>
    <row r="71" spans="1:20" x14ac:dyDescent="0.25">
      <c r="A71" s="10"/>
      <c r="B71" s="16"/>
      <c r="C71" s="16"/>
      <c r="D71" s="16"/>
      <c r="E71" s="16"/>
      <c r="F71" s="16"/>
      <c r="L71" s="10"/>
      <c r="M71" s="10"/>
      <c r="N71" s="141"/>
      <c r="O71" s="10"/>
      <c r="P71" s="10"/>
      <c r="Q71" s="10"/>
      <c r="R71" s="10"/>
      <c r="S71" s="10"/>
      <c r="T71" s="10"/>
    </row>
    <row r="72" spans="1:20" ht="51" customHeight="1" x14ac:dyDescent="0.25">
      <c r="A72" s="10"/>
      <c r="B72" s="367"/>
      <c r="C72" s="367"/>
      <c r="D72" s="367"/>
      <c r="E72" s="367"/>
      <c r="F72" s="367"/>
      <c r="G72" s="367"/>
      <c r="H72" s="367"/>
      <c r="I72" s="367"/>
      <c r="J72" s="261"/>
      <c r="K72" s="150"/>
      <c r="L72" s="10"/>
      <c r="M72" s="10"/>
      <c r="N72" s="141"/>
      <c r="O72" s="10"/>
      <c r="P72" s="10"/>
      <c r="Q72" s="10"/>
      <c r="R72" s="10"/>
      <c r="S72" s="10"/>
      <c r="T72" s="10"/>
    </row>
    <row r="73" spans="1:20" ht="32.25" customHeight="1" x14ac:dyDescent="0.25">
      <c r="A73" s="10"/>
      <c r="B73" s="368"/>
      <c r="C73" s="368"/>
      <c r="D73" s="368"/>
      <c r="E73" s="368"/>
      <c r="F73" s="368"/>
      <c r="G73" s="368"/>
      <c r="H73" s="368"/>
      <c r="I73" s="368"/>
      <c r="J73" s="262"/>
      <c r="K73" s="151"/>
      <c r="L73" s="10"/>
      <c r="M73" s="10"/>
      <c r="N73" s="10"/>
      <c r="O73" s="10"/>
      <c r="P73" s="10"/>
      <c r="Q73" s="10"/>
      <c r="R73" s="10"/>
      <c r="S73" s="10"/>
      <c r="T73" s="10"/>
    </row>
    <row r="74" spans="1:20" ht="51.75" customHeight="1" x14ac:dyDescent="0.25">
      <c r="A74" s="10"/>
      <c r="B74" s="367"/>
      <c r="C74" s="367"/>
      <c r="D74" s="367"/>
      <c r="E74" s="367"/>
      <c r="F74" s="367"/>
      <c r="G74" s="367"/>
      <c r="H74" s="367"/>
      <c r="I74" s="367"/>
      <c r="J74" s="261"/>
      <c r="K74" s="150"/>
      <c r="L74" s="10"/>
      <c r="M74" s="10"/>
      <c r="N74" s="10"/>
      <c r="O74" s="10"/>
      <c r="P74" s="10"/>
      <c r="Q74" s="10"/>
      <c r="R74" s="10"/>
      <c r="S74" s="10"/>
      <c r="T74" s="10"/>
    </row>
    <row r="75" spans="1:20" ht="21.75" customHeight="1" x14ac:dyDescent="0.25">
      <c r="A75" s="10"/>
      <c r="B75" s="365"/>
      <c r="C75" s="365"/>
      <c r="D75" s="365"/>
      <c r="E75" s="365"/>
      <c r="F75" s="365"/>
      <c r="G75" s="365"/>
      <c r="H75" s="365"/>
      <c r="I75" s="365"/>
      <c r="J75" s="259"/>
      <c r="K75" s="148"/>
      <c r="L75" s="142"/>
      <c r="M75" s="142"/>
      <c r="N75" s="10"/>
      <c r="O75" s="10"/>
      <c r="P75" s="10"/>
      <c r="Q75" s="10"/>
      <c r="R75" s="10"/>
      <c r="S75" s="10"/>
      <c r="T75" s="10"/>
    </row>
    <row r="76" spans="1:20" ht="23.25" customHeight="1" x14ac:dyDescent="0.25">
      <c r="A76" s="10"/>
      <c r="B76" s="142"/>
      <c r="C76" s="142"/>
      <c r="D76" s="142"/>
      <c r="E76" s="142"/>
      <c r="F76" s="142"/>
      <c r="L76" s="10"/>
      <c r="M76" s="10"/>
      <c r="N76" s="10"/>
      <c r="O76" s="10"/>
      <c r="P76" s="10"/>
      <c r="Q76" s="10"/>
      <c r="R76" s="10"/>
      <c r="S76" s="10"/>
      <c r="T76" s="10"/>
    </row>
    <row r="77" spans="1:20" ht="18.75" customHeight="1" x14ac:dyDescent="0.25">
      <c r="A77" s="10"/>
      <c r="B77" s="366"/>
      <c r="C77" s="366"/>
      <c r="D77" s="366"/>
      <c r="E77" s="366"/>
      <c r="F77" s="366"/>
      <c r="G77" s="366"/>
      <c r="H77" s="366"/>
      <c r="I77" s="366"/>
      <c r="J77" s="260"/>
      <c r="K77" s="149"/>
      <c r="L77" s="10"/>
      <c r="M77" s="10"/>
      <c r="N77" s="10"/>
      <c r="O77" s="10"/>
      <c r="P77" s="10"/>
      <c r="Q77" s="10"/>
      <c r="R77" s="10"/>
      <c r="S77" s="10"/>
      <c r="T77" s="10"/>
    </row>
    <row r="78" spans="1:20" x14ac:dyDescent="0.25">
      <c r="A78" s="10"/>
      <c r="B78" s="10"/>
      <c r="C78" s="10"/>
      <c r="D78" s="10"/>
      <c r="E78" s="10"/>
      <c r="F78" s="10"/>
      <c r="L78" s="10"/>
      <c r="M78" s="10"/>
      <c r="N78" s="10"/>
      <c r="O78" s="10"/>
      <c r="P78" s="10"/>
      <c r="Q78" s="10"/>
      <c r="R78" s="10"/>
      <c r="S78" s="10"/>
      <c r="T78" s="10"/>
    </row>
    <row r="79" spans="1:20" x14ac:dyDescent="0.25">
      <c r="A79" s="10"/>
      <c r="B79" s="10"/>
      <c r="C79" s="10"/>
      <c r="D79" s="10"/>
      <c r="E79" s="10"/>
      <c r="F79" s="10"/>
      <c r="L79" s="10"/>
      <c r="M79" s="10"/>
      <c r="N79" s="10"/>
      <c r="O79" s="10"/>
      <c r="P79" s="10"/>
      <c r="Q79" s="10"/>
      <c r="R79" s="10"/>
      <c r="S79" s="10"/>
      <c r="T79" s="10"/>
    </row>
    <row r="80" spans="1:20" x14ac:dyDescent="0.25">
      <c r="G80" s="124"/>
      <c r="H80" s="124"/>
      <c r="I80" s="124"/>
      <c r="K80" s="124"/>
    </row>
    <row r="81" spans="7:11" x14ac:dyDescent="0.25">
      <c r="G81" s="124"/>
      <c r="H81" s="124"/>
      <c r="I81" s="124"/>
      <c r="K81" s="124"/>
    </row>
    <row r="82" spans="7:11" x14ac:dyDescent="0.25">
      <c r="G82" s="124"/>
      <c r="H82" s="124"/>
      <c r="I82" s="124"/>
      <c r="K82" s="124"/>
    </row>
    <row r="83" spans="7:11" x14ac:dyDescent="0.25">
      <c r="G83" s="124"/>
      <c r="H83" s="124"/>
      <c r="I83" s="124"/>
      <c r="K83" s="124"/>
    </row>
    <row r="84" spans="7:11" x14ac:dyDescent="0.25">
      <c r="G84" s="124"/>
      <c r="H84" s="124"/>
      <c r="I84" s="124"/>
      <c r="K84" s="124"/>
    </row>
    <row r="85" spans="7:11" x14ac:dyDescent="0.25">
      <c r="G85" s="124"/>
      <c r="H85" s="124"/>
      <c r="I85" s="124"/>
      <c r="K85" s="124"/>
    </row>
    <row r="86" spans="7:11" x14ac:dyDescent="0.25">
      <c r="G86" s="124"/>
      <c r="H86" s="124"/>
      <c r="I86" s="124"/>
      <c r="K86" s="124"/>
    </row>
    <row r="87" spans="7:11" x14ac:dyDescent="0.25">
      <c r="G87" s="124"/>
      <c r="H87" s="124"/>
      <c r="I87" s="124"/>
      <c r="K87" s="124"/>
    </row>
    <row r="88" spans="7:11" x14ac:dyDescent="0.25">
      <c r="G88" s="124"/>
      <c r="H88" s="124"/>
      <c r="I88" s="124"/>
      <c r="K88" s="124"/>
    </row>
    <row r="89" spans="7:11" x14ac:dyDescent="0.25">
      <c r="G89" s="124"/>
      <c r="H89" s="124"/>
      <c r="I89" s="124"/>
      <c r="K89" s="124"/>
    </row>
    <row r="90" spans="7:11" x14ac:dyDescent="0.25">
      <c r="G90" s="124"/>
      <c r="H90" s="124"/>
      <c r="I90" s="124"/>
      <c r="K90" s="124"/>
    </row>
    <row r="91" spans="7:11" x14ac:dyDescent="0.25">
      <c r="G91" s="124"/>
      <c r="H91" s="124"/>
      <c r="I91" s="124"/>
      <c r="K91" s="124"/>
    </row>
    <row r="92" spans="7:11" x14ac:dyDescent="0.25">
      <c r="G92" s="124"/>
      <c r="H92" s="124"/>
      <c r="I92" s="124"/>
      <c r="K92" s="124"/>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5" zoomScale="80" zoomScaleSheetLayoutView="80" workbookViewId="0">
      <selection activeCell="C6" sqref="C6"/>
    </sheetView>
  </sheetViews>
  <sheetFormatPr defaultColWidth="9.140625" defaultRowHeight="15" x14ac:dyDescent="0.25"/>
  <cols>
    <col min="1" max="1" width="6.140625" style="244" customWidth="1"/>
    <col min="2" max="2" width="23.140625" style="244" customWidth="1"/>
    <col min="3" max="3" width="13.85546875" style="244" customWidth="1"/>
    <col min="4" max="4" width="15.140625" style="244" customWidth="1"/>
    <col min="5" max="12" width="7.7109375" style="244" customWidth="1"/>
    <col min="13" max="15" width="10.7109375" style="244" customWidth="1"/>
    <col min="16" max="17" width="13.28515625" style="244" customWidth="1"/>
    <col min="18" max="18" width="17" style="244" customWidth="1"/>
    <col min="19" max="20" width="9.7109375" style="244" customWidth="1"/>
    <col min="21" max="21" width="11.28515625" style="244" customWidth="1"/>
    <col min="22" max="22" width="12.7109375" style="244" customWidth="1"/>
    <col min="23" max="25" width="10.7109375" style="244" customWidth="1"/>
    <col min="26" max="26" width="7.7109375" style="244" customWidth="1"/>
    <col min="27" max="30" width="10.7109375" style="244" customWidth="1"/>
    <col min="31" max="31" width="15.85546875" style="244" customWidth="1"/>
    <col min="32" max="33" width="11.7109375" style="244" customWidth="1"/>
    <col min="34" max="35" width="9.7109375" style="244" customWidth="1"/>
    <col min="36" max="36" width="11.7109375" style="244" customWidth="1"/>
    <col min="37" max="37" width="12" style="244" customWidth="1"/>
    <col min="38" max="38" width="12.28515625" style="244" customWidth="1"/>
    <col min="39" max="41" width="9.7109375" style="244" customWidth="1"/>
    <col min="42" max="42" width="12.28515625" style="244" customWidth="1"/>
    <col min="43" max="43" width="12" style="244" customWidth="1"/>
    <col min="44" max="44" width="14.140625" style="244" customWidth="1"/>
    <col min="45" max="46" width="13.28515625" style="244" customWidth="1"/>
    <col min="47" max="47" width="10.7109375" style="244" customWidth="1"/>
    <col min="48" max="48" width="15.7109375" style="244" customWidth="1"/>
    <col min="49" max="16384" width="9.140625" style="244"/>
  </cols>
  <sheetData>
    <row r="1" spans="1:48" ht="18.75" x14ac:dyDescent="0.25">
      <c r="AV1" s="194" t="s">
        <v>220</v>
      </c>
    </row>
    <row r="2" spans="1:48" ht="18.75" x14ac:dyDescent="0.3">
      <c r="AV2" s="195" t="s">
        <v>221</v>
      </c>
    </row>
    <row r="3" spans="1:48" ht="18.75" x14ac:dyDescent="0.3">
      <c r="AV3" s="195" t="s">
        <v>222</v>
      </c>
    </row>
    <row r="4" spans="1:48" ht="18.75" x14ac:dyDescent="0.3">
      <c r="AV4" s="195"/>
    </row>
    <row r="5" spans="1:48" ht="18.75" customHeight="1" x14ac:dyDescent="0.25">
      <c r="A5" s="304" t="str">
        <f>'6.2. Паспорт фин осв ввод'!A4:U4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95"/>
    </row>
    <row r="7" spans="1:48" ht="18.75" x14ac:dyDescent="0.25">
      <c r="A7" s="305" t="s">
        <v>223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6" t="str">
        <f>'6.2. Паспорт фин осв ввод'!A8:U8</f>
        <v xml:space="preserve">                                        Акционерное общество "Татэнергосбыт"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225</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6" t="str">
        <f>'6.2. Паспорт фин осв ввод'!A11:U11</f>
        <v xml:space="preserve">                                                       L_ИСУТЭС_11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226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06" t="str">
        <f>'6.2. Паспорт фин осв ввод'!A14:U14</f>
        <v>Расширение центра сбора, обработки и хранения информации интеллектуальной системы учета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227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00" t="s">
        <v>349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9" customHeight="1" x14ac:dyDescent="0.25">
      <c r="A22" s="385" t="s">
        <v>350</v>
      </c>
      <c r="B22" s="402" t="s">
        <v>351</v>
      </c>
      <c r="C22" s="385" t="s">
        <v>352</v>
      </c>
      <c r="D22" s="385" t="s">
        <v>353</v>
      </c>
      <c r="E22" s="405" t="s">
        <v>354</v>
      </c>
      <c r="F22" s="406"/>
      <c r="G22" s="406"/>
      <c r="H22" s="406"/>
      <c r="I22" s="406"/>
      <c r="J22" s="406"/>
      <c r="K22" s="406"/>
      <c r="L22" s="407"/>
      <c r="M22" s="385" t="s">
        <v>355</v>
      </c>
      <c r="N22" s="385" t="s">
        <v>356</v>
      </c>
      <c r="O22" s="385" t="s">
        <v>357</v>
      </c>
      <c r="P22" s="384" t="s">
        <v>358</v>
      </c>
      <c r="Q22" s="384" t="s">
        <v>359</v>
      </c>
      <c r="R22" s="384" t="s">
        <v>360</v>
      </c>
      <c r="S22" s="384" t="s">
        <v>361</v>
      </c>
      <c r="T22" s="384"/>
      <c r="U22" s="399" t="s">
        <v>362</v>
      </c>
      <c r="V22" s="399" t="s">
        <v>363</v>
      </c>
      <c r="W22" s="384" t="s">
        <v>364</v>
      </c>
      <c r="X22" s="384" t="s">
        <v>365</v>
      </c>
      <c r="Y22" s="384" t="s">
        <v>366</v>
      </c>
      <c r="Z22" s="408" t="s">
        <v>367</v>
      </c>
      <c r="AA22" s="384" t="s">
        <v>368</v>
      </c>
      <c r="AB22" s="384" t="s">
        <v>369</v>
      </c>
      <c r="AC22" s="384" t="s">
        <v>370</v>
      </c>
      <c r="AD22" s="384" t="s">
        <v>371</v>
      </c>
      <c r="AE22" s="384" t="s">
        <v>372</v>
      </c>
      <c r="AF22" s="384" t="s">
        <v>373</v>
      </c>
      <c r="AG22" s="384"/>
      <c r="AH22" s="384"/>
      <c r="AI22" s="384"/>
      <c r="AJ22" s="384"/>
      <c r="AK22" s="384"/>
      <c r="AL22" s="384" t="s">
        <v>374</v>
      </c>
      <c r="AM22" s="384"/>
      <c r="AN22" s="384"/>
      <c r="AO22" s="384"/>
      <c r="AP22" s="384" t="s">
        <v>375</v>
      </c>
      <c r="AQ22" s="384"/>
      <c r="AR22" s="384" t="s">
        <v>376</v>
      </c>
      <c r="AS22" s="384" t="s">
        <v>377</v>
      </c>
      <c r="AT22" s="384" t="s">
        <v>378</v>
      </c>
      <c r="AU22" s="384" t="s">
        <v>379</v>
      </c>
      <c r="AV22" s="387" t="s">
        <v>380</v>
      </c>
    </row>
    <row r="23" spans="1:48" ht="64.5" customHeight="1" x14ac:dyDescent="0.25">
      <c r="A23" s="401"/>
      <c r="B23" s="403"/>
      <c r="C23" s="401"/>
      <c r="D23" s="401"/>
      <c r="E23" s="391" t="s">
        <v>110</v>
      </c>
      <c r="F23" s="393" t="s">
        <v>333</v>
      </c>
      <c r="G23" s="393" t="s">
        <v>335</v>
      </c>
      <c r="H23" s="393" t="s">
        <v>337</v>
      </c>
      <c r="I23" s="395" t="s">
        <v>381</v>
      </c>
      <c r="J23" s="395" t="s">
        <v>382</v>
      </c>
      <c r="K23" s="395" t="s">
        <v>383</v>
      </c>
      <c r="L23" s="393" t="s">
        <v>274</v>
      </c>
      <c r="M23" s="401"/>
      <c r="N23" s="401"/>
      <c r="O23" s="401"/>
      <c r="P23" s="384"/>
      <c r="Q23" s="384"/>
      <c r="R23" s="384"/>
      <c r="S23" s="397" t="s">
        <v>50</v>
      </c>
      <c r="T23" s="397" t="s">
        <v>384</v>
      </c>
      <c r="U23" s="399"/>
      <c r="V23" s="399"/>
      <c r="W23" s="384"/>
      <c r="X23" s="384"/>
      <c r="Y23" s="384"/>
      <c r="Z23" s="384"/>
      <c r="AA23" s="384"/>
      <c r="AB23" s="384"/>
      <c r="AC23" s="384"/>
      <c r="AD23" s="384"/>
      <c r="AE23" s="384"/>
      <c r="AF23" s="384" t="s">
        <v>385</v>
      </c>
      <c r="AG23" s="384"/>
      <c r="AH23" s="384" t="s">
        <v>386</v>
      </c>
      <c r="AI23" s="384"/>
      <c r="AJ23" s="385" t="s">
        <v>387</v>
      </c>
      <c r="AK23" s="385" t="s">
        <v>388</v>
      </c>
      <c r="AL23" s="385" t="s">
        <v>389</v>
      </c>
      <c r="AM23" s="385" t="s">
        <v>390</v>
      </c>
      <c r="AN23" s="385" t="s">
        <v>391</v>
      </c>
      <c r="AO23" s="385" t="s">
        <v>392</v>
      </c>
      <c r="AP23" s="385" t="s">
        <v>393</v>
      </c>
      <c r="AQ23" s="389" t="s">
        <v>384</v>
      </c>
      <c r="AR23" s="384"/>
      <c r="AS23" s="384"/>
      <c r="AT23" s="384"/>
      <c r="AU23" s="384"/>
      <c r="AV23" s="388"/>
    </row>
    <row r="24" spans="1:48" ht="96.75" customHeight="1" x14ac:dyDescent="0.25">
      <c r="A24" s="386"/>
      <c r="B24" s="404"/>
      <c r="C24" s="386"/>
      <c r="D24" s="386"/>
      <c r="E24" s="392"/>
      <c r="F24" s="394"/>
      <c r="G24" s="394"/>
      <c r="H24" s="394"/>
      <c r="I24" s="396"/>
      <c r="J24" s="396"/>
      <c r="K24" s="396"/>
      <c r="L24" s="394"/>
      <c r="M24" s="386"/>
      <c r="N24" s="386"/>
      <c r="O24" s="386"/>
      <c r="P24" s="384"/>
      <c r="Q24" s="384"/>
      <c r="R24" s="384"/>
      <c r="S24" s="398"/>
      <c r="T24" s="398"/>
      <c r="U24" s="399"/>
      <c r="V24" s="399"/>
      <c r="W24" s="384"/>
      <c r="X24" s="384"/>
      <c r="Y24" s="384"/>
      <c r="Z24" s="384"/>
      <c r="AA24" s="384"/>
      <c r="AB24" s="384"/>
      <c r="AC24" s="384"/>
      <c r="AD24" s="384"/>
      <c r="AE24" s="384"/>
      <c r="AF24" s="245" t="s">
        <v>394</v>
      </c>
      <c r="AG24" s="245" t="s">
        <v>395</v>
      </c>
      <c r="AH24" s="246" t="s">
        <v>50</v>
      </c>
      <c r="AI24" s="246" t="s">
        <v>384</v>
      </c>
      <c r="AJ24" s="386"/>
      <c r="AK24" s="386"/>
      <c r="AL24" s="386"/>
      <c r="AM24" s="386"/>
      <c r="AN24" s="386"/>
      <c r="AO24" s="386"/>
      <c r="AP24" s="386"/>
      <c r="AQ24" s="390"/>
      <c r="AR24" s="384"/>
      <c r="AS24" s="384"/>
      <c r="AT24" s="384"/>
      <c r="AU24" s="384"/>
      <c r="AV24" s="388"/>
    </row>
    <row r="25" spans="1:48" s="248" customFormat="1" ht="11.25" x14ac:dyDescent="0.2">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s="252" customFormat="1" ht="45" x14ac:dyDescent="0.2">
      <c r="A26" s="253">
        <v>1</v>
      </c>
      <c r="B26" s="250" t="s">
        <v>439</v>
      </c>
      <c r="C26" s="250" t="s">
        <v>248</v>
      </c>
      <c r="D26" s="251" t="s">
        <v>461</v>
      </c>
      <c r="E26" s="250" t="s">
        <v>248</v>
      </c>
      <c r="F26" s="250" t="s">
        <v>248</v>
      </c>
      <c r="G26" s="250" t="s">
        <v>248</v>
      </c>
      <c r="H26" s="250" t="s">
        <v>248</v>
      </c>
      <c r="I26" s="250" t="s">
        <v>248</v>
      </c>
      <c r="J26" s="250" t="s">
        <v>248</v>
      </c>
      <c r="K26" s="250" t="s">
        <v>248</v>
      </c>
      <c r="L26" s="250" t="s">
        <v>248</v>
      </c>
      <c r="M26" s="254" t="s">
        <v>441</v>
      </c>
      <c r="N26" s="250" t="s">
        <v>248</v>
      </c>
      <c r="O26" s="254" t="s">
        <v>442</v>
      </c>
      <c r="P26" s="255">
        <v>25371114.510000002</v>
      </c>
      <c r="Q26" s="250" t="s">
        <v>248</v>
      </c>
      <c r="R26" s="255">
        <v>25371114.510000002</v>
      </c>
      <c r="S26" s="254" t="s">
        <v>443</v>
      </c>
      <c r="T26" s="254" t="s">
        <v>443</v>
      </c>
      <c r="U26" s="250" t="s">
        <v>248</v>
      </c>
      <c r="V26" s="250">
        <v>1</v>
      </c>
      <c r="W26" s="254" t="s">
        <v>444</v>
      </c>
      <c r="X26" s="255">
        <v>25371114.510000002</v>
      </c>
      <c r="Y26" s="250" t="s">
        <v>248</v>
      </c>
      <c r="Z26" s="250" t="s">
        <v>248</v>
      </c>
      <c r="AA26" s="250" t="s">
        <v>248</v>
      </c>
      <c r="AB26" s="255">
        <v>25371114.510000002</v>
      </c>
      <c r="AC26" s="254" t="s">
        <v>444</v>
      </c>
      <c r="AD26" s="256">
        <v>30445337.41</v>
      </c>
      <c r="AE26" s="250" t="s">
        <v>248</v>
      </c>
      <c r="AF26" s="250">
        <v>32211591879</v>
      </c>
      <c r="AG26" s="250" t="s">
        <v>445</v>
      </c>
      <c r="AH26" s="251" t="s">
        <v>446</v>
      </c>
      <c r="AI26" s="251" t="s">
        <v>446</v>
      </c>
      <c r="AJ26" s="251" t="s">
        <v>447</v>
      </c>
      <c r="AK26" s="251" t="s">
        <v>447</v>
      </c>
      <c r="AL26" s="251" t="s">
        <v>248</v>
      </c>
      <c r="AM26" s="251" t="s">
        <v>248</v>
      </c>
      <c r="AN26" s="251" t="s">
        <v>248</v>
      </c>
      <c r="AO26" s="251" t="s">
        <v>248</v>
      </c>
      <c r="AP26" s="250" t="s">
        <v>248</v>
      </c>
      <c r="AQ26" s="251" t="s">
        <v>448</v>
      </c>
      <c r="AR26" s="250" t="s">
        <v>248</v>
      </c>
      <c r="AS26" s="251" t="s">
        <v>440</v>
      </c>
      <c r="AT26" s="251" t="s">
        <v>461</v>
      </c>
      <c r="AU26" s="250" t="s">
        <v>248</v>
      </c>
      <c r="AV26" s="250" t="s">
        <v>248</v>
      </c>
    </row>
    <row r="27" spans="1:48" s="252" customFormat="1" ht="191.25" x14ac:dyDescent="0.2">
      <c r="A27" s="253">
        <v>2</v>
      </c>
      <c r="B27" s="250" t="s">
        <v>439</v>
      </c>
      <c r="C27" s="250" t="s">
        <v>248</v>
      </c>
      <c r="D27" s="251" t="s">
        <v>440</v>
      </c>
      <c r="E27" s="250" t="s">
        <v>248</v>
      </c>
      <c r="F27" s="250" t="s">
        <v>248</v>
      </c>
      <c r="G27" s="250" t="s">
        <v>248</v>
      </c>
      <c r="H27" s="250" t="s">
        <v>248</v>
      </c>
      <c r="I27" s="250" t="s">
        <v>248</v>
      </c>
      <c r="J27" s="250" t="s">
        <v>248</v>
      </c>
      <c r="K27" s="250" t="s">
        <v>248</v>
      </c>
      <c r="L27" s="250" t="s">
        <v>248</v>
      </c>
      <c r="M27" s="254" t="s">
        <v>449</v>
      </c>
      <c r="N27" s="250" t="s">
        <v>248</v>
      </c>
      <c r="O27" s="254" t="s">
        <v>442</v>
      </c>
      <c r="P27" s="255">
        <v>8809266.6400000006</v>
      </c>
      <c r="Q27" s="250" t="s">
        <v>248</v>
      </c>
      <c r="R27" s="255">
        <v>8809266.6400000006</v>
      </c>
      <c r="S27" s="254" t="s">
        <v>443</v>
      </c>
      <c r="T27" s="254" t="s">
        <v>443</v>
      </c>
      <c r="U27" s="250" t="s">
        <v>248</v>
      </c>
      <c r="V27" s="250">
        <v>7</v>
      </c>
      <c r="W27" s="254" t="s">
        <v>450</v>
      </c>
      <c r="X27" s="254" t="s">
        <v>451</v>
      </c>
      <c r="Y27" s="250" t="s">
        <v>248</v>
      </c>
      <c r="Z27" s="250" t="s">
        <v>248</v>
      </c>
      <c r="AA27" s="250" t="s">
        <v>248</v>
      </c>
      <c r="AB27" s="255">
        <v>1321390.23</v>
      </c>
      <c r="AC27" s="254" t="s">
        <v>452</v>
      </c>
      <c r="AD27" s="255">
        <v>1321390.23</v>
      </c>
      <c r="AE27" s="250" t="s">
        <v>248</v>
      </c>
      <c r="AF27" s="250">
        <v>32211591818</v>
      </c>
      <c r="AG27" s="250" t="s">
        <v>445</v>
      </c>
      <c r="AH27" s="251" t="s">
        <v>446</v>
      </c>
      <c r="AI27" s="251" t="s">
        <v>446</v>
      </c>
      <c r="AJ27" s="251" t="s">
        <v>447</v>
      </c>
      <c r="AK27" s="251" t="s">
        <v>447</v>
      </c>
      <c r="AL27" s="251" t="s">
        <v>248</v>
      </c>
      <c r="AM27" s="251" t="s">
        <v>248</v>
      </c>
      <c r="AN27" s="251" t="s">
        <v>248</v>
      </c>
      <c r="AO27" s="251" t="s">
        <v>248</v>
      </c>
      <c r="AP27" s="250" t="s">
        <v>248</v>
      </c>
      <c r="AQ27" s="251" t="s">
        <v>453</v>
      </c>
      <c r="AR27" s="250" t="s">
        <v>248</v>
      </c>
      <c r="AS27" s="251" t="s">
        <v>440</v>
      </c>
      <c r="AT27" s="251" t="s">
        <v>440</v>
      </c>
      <c r="AU27" s="251" t="s">
        <v>248</v>
      </c>
      <c r="AV27" s="251" t="s">
        <v>248</v>
      </c>
    </row>
    <row r="28" spans="1:48" s="269" customFormat="1" ht="56.25" x14ac:dyDescent="0.25">
      <c r="A28" s="250">
        <v>2</v>
      </c>
      <c r="B28" s="250" t="s">
        <v>439</v>
      </c>
      <c r="C28" s="250" t="s">
        <v>248</v>
      </c>
      <c r="D28" s="251" t="s">
        <v>440</v>
      </c>
      <c r="E28" s="250" t="s">
        <v>248</v>
      </c>
      <c r="F28" s="250" t="s">
        <v>248</v>
      </c>
      <c r="G28" s="250" t="s">
        <v>248</v>
      </c>
      <c r="H28" s="250" t="s">
        <v>248</v>
      </c>
      <c r="I28" s="250" t="s">
        <v>248</v>
      </c>
      <c r="J28" s="250" t="s">
        <v>248</v>
      </c>
      <c r="K28" s="250" t="s">
        <v>248</v>
      </c>
      <c r="L28" s="250" t="s">
        <v>248</v>
      </c>
      <c r="M28" s="254" t="s">
        <v>456</v>
      </c>
      <c r="N28" s="250" t="s">
        <v>248</v>
      </c>
      <c r="O28" s="254" t="s">
        <v>442</v>
      </c>
      <c r="P28" s="257">
        <v>4092080</v>
      </c>
      <c r="Q28" s="250" t="s">
        <v>248</v>
      </c>
      <c r="R28" s="257">
        <v>4092080</v>
      </c>
      <c r="S28" s="254" t="s">
        <v>443</v>
      </c>
      <c r="T28" s="254" t="s">
        <v>443</v>
      </c>
      <c r="U28" s="250" t="s">
        <v>248</v>
      </c>
      <c r="V28" s="250">
        <v>2</v>
      </c>
      <c r="W28" s="254" t="s">
        <v>455</v>
      </c>
      <c r="X28" s="257" t="s">
        <v>454</v>
      </c>
      <c r="Y28" s="250" t="s">
        <v>248</v>
      </c>
      <c r="Z28" s="250" t="s">
        <v>248</v>
      </c>
      <c r="AA28" s="250" t="s">
        <v>248</v>
      </c>
      <c r="AB28" s="257">
        <v>2598470.7999999998</v>
      </c>
      <c r="AC28" s="254" t="s">
        <v>444</v>
      </c>
      <c r="AD28" s="257">
        <v>3118164.96</v>
      </c>
      <c r="AE28" s="250" t="s">
        <v>248</v>
      </c>
      <c r="AF28" s="250">
        <v>32211591785</v>
      </c>
      <c r="AG28" s="250" t="s">
        <v>445</v>
      </c>
      <c r="AH28" s="251" t="s">
        <v>446</v>
      </c>
      <c r="AI28" s="251" t="s">
        <v>446</v>
      </c>
      <c r="AJ28" s="251" t="s">
        <v>447</v>
      </c>
      <c r="AK28" s="251" t="s">
        <v>447</v>
      </c>
      <c r="AL28" s="250" t="s">
        <v>248</v>
      </c>
      <c r="AM28" s="250" t="s">
        <v>248</v>
      </c>
      <c r="AN28" s="250" t="s">
        <v>248</v>
      </c>
      <c r="AO28" s="250" t="s">
        <v>248</v>
      </c>
      <c r="AP28" s="250" t="s">
        <v>248</v>
      </c>
      <c r="AQ28" s="251" t="s">
        <v>448</v>
      </c>
      <c r="AR28" s="250" t="s">
        <v>248</v>
      </c>
      <c r="AS28" s="251" t="s">
        <v>440</v>
      </c>
      <c r="AT28" s="251" t="s">
        <v>440</v>
      </c>
      <c r="AU28" s="250" t="s">
        <v>248</v>
      </c>
      <c r="AV28" s="250" t="s">
        <v>248</v>
      </c>
    </row>
    <row r="52" spans="3:20" x14ac:dyDescent="0.25">
      <c r="C52" s="249"/>
      <c r="H52" s="249">
        <f>[1]Перечень!D6</f>
        <v>21.047940000000001</v>
      </c>
      <c r="L52" s="249">
        <f>[1]Перечень!E6</f>
        <v>25.820509999999999</v>
      </c>
      <c r="P52" s="249">
        <f>[1]Перечень!F6</f>
        <v>48.586209999999994</v>
      </c>
      <c r="T52" s="249">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110" zoomScaleNormal="110" workbookViewId="0">
      <selection activeCell="H15" sqref="H15"/>
    </sheetView>
  </sheetViews>
  <sheetFormatPr defaultRowHeight="15" x14ac:dyDescent="0.25"/>
  <cols>
    <col min="1" max="1" width="11.28515625" customWidth="1"/>
    <col min="2" max="2" width="11.85546875" customWidth="1"/>
    <col min="3" max="3" width="58.85546875" customWidth="1"/>
    <col min="4" max="4" width="16" customWidth="1"/>
    <col min="5" max="7" width="12.28515625" customWidth="1"/>
    <col min="8" max="8" width="61.7109375" customWidth="1"/>
  </cols>
  <sheetData>
    <row r="1" spans="1:8" ht="201.75" customHeight="1" x14ac:dyDescent="0.25">
      <c r="A1" s="409" t="str">
        <f>'6.1. График реализации '!A2:J2</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1" s="410"/>
      <c r="C1" s="410"/>
      <c r="D1" s="410"/>
      <c r="E1" s="410"/>
      <c r="F1" s="410"/>
      <c r="G1" s="410"/>
      <c r="H1" s="410"/>
    </row>
    <row r="2" spans="1:8" ht="15.75" x14ac:dyDescent="0.25">
      <c r="A2" s="411" t="s">
        <v>187</v>
      </c>
      <c r="B2" s="411" t="s">
        <v>188</v>
      </c>
      <c r="C2" s="411" t="s">
        <v>189</v>
      </c>
      <c r="D2" s="414"/>
      <c r="E2" s="414"/>
      <c r="F2" s="414"/>
      <c r="G2" s="99"/>
      <c r="H2" s="414" t="s">
        <v>190</v>
      </c>
    </row>
    <row r="3" spans="1:8" ht="15" customHeight="1" x14ac:dyDescent="0.25">
      <c r="A3" s="413"/>
      <c r="B3" s="413"/>
      <c r="C3" s="413"/>
      <c r="D3" s="411">
        <v>2022</v>
      </c>
      <c r="E3" s="411">
        <v>2023</v>
      </c>
      <c r="F3" s="411">
        <v>2024</v>
      </c>
      <c r="G3" s="411" t="s">
        <v>411</v>
      </c>
      <c r="H3" s="414"/>
    </row>
    <row r="4" spans="1:8" ht="15" customHeight="1" x14ac:dyDescent="0.25">
      <c r="A4" s="412"/>
      <c r="B4" s="412"/>
      <c r="C4" s="412"/>
      <c r="D4" s="412"/>
      <c r="E4" s="412"/>
      <c r="F4" s="412"/>
      <c r="G4" s="412"/>
      <c r="H4" s="414"/>
    </row>
    <row r="5" spans="1:8" ht="20.25" x14ac:dyDescent="0.25">
      <c r="A5" s="100"/>
      <c r="B5" s="100"/>
      <c r="C5" s="100" t="s">
        <v>438</v>
      </c>
      <c r="D5" s="117">
        <f>D15</f>
        <v>40.195999999999998</v>
      </c>
      <c r="E5" s="117">
        <f t="shared" ref="E5:F5" si="0">E15</f>
        <v>0</v>
      </c>
      <c r="F5" s="117">
        <f t="shared" si="0"/>
        <v>0</v>
      </c>
      <c r="G5" s="117">
        <f>D5+E5+F5</f>
        <v>40.195999999999998</v>
      </c>
      <c r="H5" s="101"/>
    </row>
    <row r="6" spans="1:8" ht="31.5" x14ac:dyDescent="0.25">
      <c r="A6" s="102" t="s">
        <v>191</v>
      </c>
      <c r="B6" s="102"/>
      <c r="C6" s="103" t="s">
        <v>192</v>
      </c>
      <c r="D6" s="118"/>
      <c r="E6" s="118"/>
      <c r="F6" s="118"/>
      <c r="G6" s="118"/>
      <c r="H6" s="103"/>
    </row>
    <row r="7" spans="1:8" ht="15.75" x14ac:dyDescent="0.25">
      <c r="A7" s="104"/>
      <c r="B7" s="104"/>
      <c r="C7" s="105" t="s">
        <v>193</v>
      </c>
      <c r="D7" s="113"/>
      <c r="E7" s="113"/>
      <c r="F7" s="113"/>
      <c r="G7" s="113"/>
      <c r="H7" s="106"/>
    </row>
    <row r="8" spans="1:8" ht="31.5" x14ac:dyDescent="0.25">
      <c r="A8" s="102" t="s">
        <v>194</v>
      </c>
      <c r="B8" s="102"/>
      <c r="C8" s="103" t="s">
        <v>195</v>
      </c>
      <c r="D8" s="114"/>
      <c r="E8" s="114"/>
      <c r="F8" s="114"/>
      <c r="G8" s="114"/>
      <c r="H8" s="107"/>
    </row>
    <row r="9" spans="1:8" ht="15.75" x14ac:dyDescent="0.25">
      <c r="A9" s="108"/>
      <c r="B9" s="108"/>
      <c r="C9" s="105" t="s">
        <v>193</v>
      </c>
      <c r="D9" s="112"/>
      <c r="E9" s="112"/>
      <c r="F9" s="112"/>
      <c r="G9" s="112"/>
      <c r="H9" s="109"/>
    </row>
    <row r="10" spans="1:8" ht="31.5" x14ac:dyDescent="0.25">
      <c r="A10" s="102" t="s">
        <v>196</v>
      </c>
      <c r="B10" s="102"/>
      <c r="C10" s="103" t="s">
        <v>197</v>
      </c>
      <c r="D10" s="114"/>
      <c r="E10" s="114"/>
      <c r="F10" s="114"/>
      <c r="G10" s="114"/>
      <c r="H10" s="107"/>
    </row>
    <row r="11" spans="1:8" ht="15.75" x14ac:dyDescent="0.25">
      <c r="A11" s="108"/>
      <c r="B11" s="108"/>
      <c r="C11" s="105" t="s">
        <v>193</v>
      </c>
      <c r="D11" s="112"/>
      <c r="E11" s="112"/>
      <c r="F11" s="112"/>
      <c r="G11" s="112"/>
      <c r="H11" s="109"/>
    </row>
    <row r="12" spans="1:8" ht="31.5" x14ac:dyDescent="0.25">
      <c r="A12" s="102" t="s">
        <v>198</v>
      </c>
      <c r="B12" s="102"/>
      <c r="C12" s="103" t="s">
        <v>199</v>
      </c>
      <c r="D12" s="114"/>
      <c r="E12" s="114"/>
      <c r="F12" s="114"/>
      <c r="G12" s="114"/>
      <c r="H12" s="107"/>
    </row>
    <row r="13" spans="1:8" ht="15.75" x14ac:dyDescent="0.25">
      <c r="A13" s="108"/>
      <c r="B13" s="108"/>
      <c r="C13" s="105" t="s">
        <v>193</v>
      </c>
      <c r="D13" s="112"/>
      <c r="E13" s="112"/>
      <c r="F13" s="112"/>
      <c r="G13" s="112"/>
      <c r="H13" s="109"/>
    </row>
    <row r="14" spans="1:8" ht="47.25" x14ac:dyDescent="0.25">
      <c r="A14" s="102" t="s">
        <v>200</v>
      </c>
      <c r="B14" s="102"/>
      <c r="C14" s="103" t="s">
        <v>201</v>
      </c>
      <c r="D14" s="114">
        <f>D15</f>
        <v>40.195999999999998</v>
      </c>
      <c r="E14" s="114"/>
      <c r="F14" s="114"/>
      <c r="G14" s="114"/>
      <c r="H14" s="107"/>
    </row>
    <row r="15" spans="1:8" ht="112.15" customHeight="1" x14ac:dyDescent="0.25">
      <c r="A15" s="115" t="s">
        <v>211</v>
      </c>
      <c r="B15" s="116"/>
      <c r="C15" s="157" t="s">
        <v>413</v>
      </c>
      <c r="D15" s="154">
        <v>40.195999999999998</v>
      </c>
      <c r="E15" s="155"/>
      <c r="F15" s="155"/>
      <c r="G15" s="155"/>
      <c r="H15" s="156" t="s">
        <v>416</v>
      </c>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10"/>
    <col min="2" max="2" width="46.7109375" style="10" customWidth="1"/>
    <col min="3" max="3" width="13.140625" style="10" customWidth="1"/>
    <col min="4" max="4" width="15.28515625" style="10" customWidth="1"/>
    <col min="5" max="5" width="15.7109375" style="10" customWidth="1"/>
    <col min="6" max="6" width="15.140625" style="10" customWidth="1"/>
    <col min="7" max="7" width="18.7109375" style="10" customWidth="1"/>
    <col min="8" max="8" width="18.28515625" style="10" customWidth="1"/>
    <col min="9" max="9" width="64.85546875" style="10" customWidth="1"/>
    <col min="10" max="10" width="32.28515625" style="10" customWidth="1"/>
    <col min="11" max="250" width="9.140625" style="10"/>
    <col min="251" max="251" width="37.7109375" style="10" customWidth="1"/>
    <col min="252" max="252" width="9.140625" style="10"/>
    <col min="253" max="253" width="12.85546875" style="10" customWidth="1"/>
    <col min="254" max="255" width="9.140625" style="10" hidden="1" customWidth="1"/>
    <col min="256" max="256" width="18.28515625" style="10" customWidth="1"/>
    <col min="257" max="257" width="64.85546875" style="10" customWidth="1"/>
    <col min="258" max="261" width="9.140625" style="10"/>
    <col min="262" max="262" width="14.85546875" style="10" customWidth="1"/>
    <col min="263" max="506" width="9.140625" style="10"/>
    <col min="507" max="507" width="37.7109375" style="10" customWidth="1"/>
    <col min="508" max="508" width="9.140625" style="10"/>
    <col min="509" max="509" width="12.85546875" style="10" customWidth="1"/>
    <col min="510" max="511" width="9.140625" style="10" hidden="1" customWidth="1"/>
    <col min="512" max="512" width="18.28515625" style="10" customWidth="1"/>
    <col min="513" max="513" width="64.85546875" style="10" customWidth="1"/>
    <col min="514" max="517" width="9.140625" style="10"/>
    <col min="518" max="518" width="14.85546875" style="10" customWidth="1"/>
    <col min="519" max="762" width="9.140625" style="10"/>
    <col min="763" max="763" width="37.7109375" style="10" customWidth="1"/>
    <col min="764" max="764" width="9.140625" style="10"/>
    <col min="765" max="765" width="12.85546875" style="10" customWidth="1"/>
    <col min="766" max="767" width="9.140625" style="10" hidden="1" customWidth="1"/>
    <col min="768" max="768" width="18.28515625" style="10" customWidth="1"/>
    <col min="769" max="769" width="64.85546875" style="10" customWidth="1"/>
    <col min="770" max="773" width="9.140625" style="10"/>
    <col min="774" max="774" width="14.85546875" style="10" customWidth="1"/>
    <col min="775" max="1018" width="9.140625" style="10"/>
    <col min="1019" max="1019" width="37.7109375" style="10" customWidth="1"/>
    <col min="1020" max="1020" width="9.140625" style="10"/>
    <col min="1021" max="1021" width="12.85546875" style="10" customWidth="1"/>
    <col min="1022" max="1023" width="9.140625" style="10" hidden="1" customWidth="1"/>
    <col min="1024" max="1024" width="18.28515625" style="10" customWidth="1"/>
    <col min="1025" max="1025" width="64.85546875" style="10" customWidth="1"/>
    <col min="1026" max="1029" width="9.140625" style="10"/>
    <col min="1030" max="1030" width="14.85546875" style="10" customWidth="1"/>
    <col min="1031" max="1274" width="9.140625" style="10"/>
    <col min="1275" max="1275" width="37.7109375" style="10" customWidth="1"/>
    <col min="1276" max="1276" width="9.140625" style="10"/>
    <col min="1277" max="1277" width="12.85546875" style="10" customWidth="1"/>
    <col min="1278" max="1279" width="9.140625" style="10" hidden="1" customWidth="1"/>
    <col min="1280" max="1280" width="18.28515625" style="10" customWidth="1"/>
    <col min="1281" max="1281" width="64.85546875" style="10" customWidth="1"/>
    <col min="1282" max="1285" width="9.140625" style="10"/>
    <col min="1286" max="1286" width="14.85546875" style="10" customWidth="1"/>
    <col min="1287" max="1530" width="9.140625" style="10"/>
    <col min="1531" max="1531" width="37.7109375" style="10" customWidth="1"/>
    <col min="1532" max="1532" width="9.140625" style="10"/>
    <col min="1533" max="1533" width="12.85546875" style="10" customWidth="1"/>
    <col min="1534" max="1535" width="9.140625" style="10" hidden="1" customWidth="1"/>
    <col min="1536" max="1536" width="18.28515625" style="10" customWidth="1"/>
    <col min="1537" max="1537" width="64.85546875" style="10" customWidth="1"/>
    <col min="1538" max="1541" width="9.140625" style="10"/>
    <col min="1542" max="1542" width="14.85546875" style="10" customWidth="1"/>
    <col min="1543" max="1786" width="9.140625" style="10"/>
    <col min="1787" max="1787" width="37.7109375" style="10" customWidth="1"/>
    <col min="1788" max="1788" width="9.140625" style="10"/>
    <col min="1789" max="1789" width="12.85546875" style="10" customWidth="1"/>
    <col min="1790" max="1791" width="9.140625" style="10" hidden="1" customWidth="1"/>
    <col min="1792" max="1792" width="18.28515625" style="10" customWidth="1"/>
    <col min="1793" max="1793" width="64.85546875" style="10" customWidth="1"/>
    <col min="1794" max="1797" width="9.140625" style="10"/>
    <col min="1798" max="1798" width="14.85546875" style="10" customWidth="1"/>
    <col min="1799" max="2042" width="9.140625" style="10"/>
    <col min="2043" max="2043" width="37.7109375" style="10" customWidth="1"/>
    <col min="2044" max="2044" width="9.140625" style="10"/>
    <col min="2045" max="2045" width="12.85546875" style="10" customWidth="1"/>
    <col min="2046" max="2047" width="9.140625" style="10" hidden="1" customWidth="1"/>
    <col min="2048" max="2048" width="18.28515625" style="10" customWidth="1"/>
    <col min="2049" max="2049" width="64.85546875" style="10" customWidth="1"/>
    <col min="2050" max="2053" width="9.140625" style="10"/>
    <col min="2054" max="2054" width="14.85546875" style="10" customWidth="1"/>
    <col min="2055" max="2298" width="9.140625" style="10"/>
    <col min="2299" max="2299" width="37.7109375" style="10" customWidth="1"/>
    <col min="2300" max="2300" width="9.140625" style="10"/>
    <col min="2301" max="2301" width="12.85546875" style="10" customWidth="1"/>
    <col min="2302" max="2303" width="9.140625" style="10" hidden="1" customWidth="1"/>
    <col min="2304" max="2304" width="18.28515625" style="10" customWidth="1"/>
    <col min="2305" max="2305" width="64.85546875" style="10" customWidth="1"/>
    <col min="2306" max="2309" width="9.140625" style="10"/>
    <col min="2310" max="2310" width="14.85546875" style="10" customWidth="1"/>
    <col min="2311" max="2554" width="9.140625" style="10"/>
    <col min="2555" max="2555" width="37.7109375" style="10" customWidth="1"/>
    <col min="2556" max="2556" width="9.140625" style="10"/>
    <col min="2557" max="2557" width="12.85546875" style="10" customWidth="1"/>
    <col min="2558" max="2559" width="9.140625" style="10" hidden="1" customWidth="1"/>
    <col min="2560" max="2560" width="18.28515625" style="10" customWidth="1"/>
    <col min="2561" max="2561" width="64.85546875" style="10" customWidth="1"/>
    <col min="2562" max="2565" width="9.140625" style="10"/>
    <col min="2566" max="2566" width="14.85546875" style="10" customWidth="1"/>
    <col min="2567" max="2810" width="9.140625" style="10"/>
    <col min="2811" max="2811" width="37.7109375" style="10" customWidth="1"/>
    <col min="2812" max="2812" width="9.140625" style="10"/>
    <col min="2813" max="2813" width="12.85546875" style="10" customWidth="1"/>
    <col min="2814" max="2815" width="9.140625" style="10" hidden="1" customWidth="1"/>
    <col min="2816" max="2816" width="18.28515625" style="10" customWidth="1"/>
    <col min="2817" max="2817" width="64.85546875" style="10" customWidth="1"/>
    <col min="2818" max="2821" width="9.140625" style="10"/>
    <col min="2822" max="2822" width="14.85546875" style="10" customWidth="1"/>
    <col min="2823" max="3066" width="9.140625" style="10"/>
    <col min="3067" max="3067" width="37.7109375" style="10" customWidth="1"/>
    <col min="3068" max="3068" width="9.140625" style="10"/>
    <col min="3069" max="3069" width="12.85546875" style="10" customWidth="1"/>
    <col min="3070" max="3071" width="9.140625" style="10" hidden="1" customWidth="1"/>
    <col min="3072" max="3072" width="18.28515625" style="10" customWidth="1"/>
    <col min="3073" max="3073" width="64.85546875" style="10" customWidth="1"/>
    <col min="3074" max="3077" width="9.140625" style="10"/>
    <col min="3078" max="3078" width="14.85546875" style="10" customWidth="1"/>
    <col min="3079" max="3322" width="9.140625" style="10"/>
    <col min="3323" max="3323" width="37.7109375" style="10" customWidth="1"/>
    <col min="3324" max="3324" width="9.140625" style="10"/>
    <col min="3325" max="3325" width="12.85546875" style="10" customWidth="1"/>
    <col min="3326" max="3327" width="9.140625" style="10" hidden="1" customWidth="1"/>
    <col min="3328" max="3328" width="18.28515625" style="10" customWidth="1"/>
    <col min="3329" max="3329" width="64.85546875" style="10" customWidth="1"/>
    <col min="3330" max="3333" width="9.140625" style="10"/>
    <col min="3334" max="3334" width="14.85546875" style="10" customWidth="1"/>
    <col min="3335" max="3578" width="9.140625" style="10"/>
    <col min="3579" max="3579" width="37.7109375" style="10" customWidth="1"/>
    <col min="3580" max="3580" width="9.140625" style="10"/>
    <col min="3581" max="3581" width="12.85546875" style="10" customWidth="1"/>
    <col min="3582" max="3583" width="9.140625" style="10" hidden="1" customWidth="1"/>
    <col min="3584" max="3584" width="18.28515625" style="10" customWidth="1"/>
    <col min="3585" max="3585" width="64.85546875" style="10" customWidth="1"/>
    <col min="3586" max="3589" width="9.140625" style="10"/>
    <col min="3590" max="3590" width="14.85546875" style="10" customWidth="1"/>
    <col min="3591" max="3834" width="9.140625" style="10"/>
    <col min="3835" max="3835" width="37.7109375" style="10" customWidth="1"/>
    <col min="3836" max="3836" width="9.140625" style="10"/>
    <col min="3837" max="3837" width="12.85546875" style="10" customWidth="1"/>
    <col min="3838" max="3839" width="9.140625" style="10" hidden="1" customWidth="1"/>
    <col min="3840" max="3840" width="18.28515625" style="10" customWidth="1"/>
    <col min="3841" max="3841" width="64.85546875" style="10" customWidth="1"/>
    <col min="3842" max="3845" width="9.140625" style="10"/>
    <col min="3846" max="3846" width="14.85546875" style="10" customWidth="1"/>
    <col min="3847" max="4090" width="9.140625" style="10"/>
    <col min="4091" max="4091" width="37.7109375" style="10" customWidth="1"/>
    <col min="4092" max="4092" width="9.140625" style="10"/>
    <col min="4093" max="4093" width="12.85546875" style="10" customWidth="1"/>
    <col min="4094" max="4095" width="9.140625" style="10" hidden="1" customWidth="1"/>
    <col min="4096" max="4096" width="18.28515625" style="10" customWidth="1"/>
    <col min="4097" max="4097" width="64.85546875" style="10" customWidth="1"/>
    <col min="4098" max="4101" width="9.140625" style="10"/>
    <col min="4102" max="4102" width="14.85546875" style="10" customWidth="1"/>
    <col min="4103" max="4346" width="9.140625" style="10"/>
    <col min="4347" max="4347" width="37.7109375" style="10" customWidth="1"/>
    <col min="4348" max="4348" width="9.140625" style="10"/>
    <col min="4349" max="4349" width="12.85546875" style="10" customWidth="1"/>
    <col min="4350" max="4351" width="9.140625" style="10" hidden="1" customWidth="1"/>
    <col min="4352" max="4352" width="18.28515625" style="10" customWidth="1"/>
    <col min="4353" max="4353" width="64.85546875" style="10" customWidth="1"/>
    <col min="4354" max="4357" width="9.140625" style="10"/>
    <col min="4358" max="4358" width="14.85546875" style="10" customWidth="1"/>
    <col min="4359" max="4602" width="9.140625" style="10"/>
    <col min="4603" max="4603" width="37.7109375" style="10" customWidth="1"/>
    <col min="4604" max="4604" width="9.140625" style="10"/>
    <col min="4605" max="4605" width="12.85546875" style="10" customWidth="1"/>
    <col min="4606" max="4607" width="9.140625" style="10" hidden="1" customWidth="1"/>
    <col min="4608" max="4608" width="18.28515625" style="10" customWidth="1"/>
    <col min="4609" max="4609" width="64.85546875" style="10" customWidth="1"/>
    <col min="4610" max="4613" width="9.140625" style="10"/>
    <col min="4614" max="4614" width="14.85546875" style="10" customWidth="1"/>
    <col min="4615" max="4858" width="9.140625" style="10"/>
    <col min="4859" max="4859" width="37.7109375" style="10" customWidth="1"/>
    <col min="4860" max="4860" width="9.140625" style="10"/>
    <col min="4861" max="4861" width="12.85546875" style="10" customWidth="1"/>
    <col min="4862" max="4863" width="9.140625" style="10" hidden="1" customWidth="1"/>
    <col min="4864" max="4864" width="18.28515625" style="10" customWidth="1"/>
    <col min="4865" max="4865" width="64.85546875" style="10" customWidth="1"/>
    <col min="4866" max="4869" width="9.140625" style="10"/>
    <col min="4870" max="4870" width="14.85546875" style="10" customWidth="1"/>
    <col min="4871" max="5114" width="9.140625" style="10"/>
    <col min="5115" max="5115" width="37.7109375" style="10" customWidth="1"/>
    <col min="5116" max="5116" width="9.140625" style="10"/>
    <col min="5117" max="5117" width="12.85546875" style="10" customWidth="1"/>
    <col min="5118" max="5119" width="9.140625" style="10" hidden="1" customWidth="1"/>
    <col min="5120" max="5120" width="18.28515625" style="10" customWidth="1"/>
    <col min="5121" max="5121" width="64.85546875" style="10" customWidth="1"/>
    <col min="5122" max="5125" width="9.140625" style="10"/>
    <col min="5126" max="5126" width="14.85546875" style="10" customWidth="1"/>
    <col min="5127" max="5370" width="9.140625" style="10"/>
    <col min="5371" max="5371" width="37.7109375" style="10" customWidth="1"/>
    <col min="5372" max="5372" width="9.140625" style="10"/>
    <col min="5373" max="5373" width="12.85546875" style="10" customWidth="1"/>
    <col min="5374" max="5375" width="9.140625" style="10" hidden="1" customWidth="1"/>
    <col min="5376" max="5376" width="18.28515625" style="10" customWidth="1"/>
    <col min="5377" max="5377" width="64.85546875" style="10" customWidth="1"/>
    <col min="5378" max="5381" width="9.140625" style="10"/>
    <col min="5382" max="5382" width="14.85546875" style="10" customWidth="1"/>
    <col min="5383" max="5626" width="9.140625" style="10"/>
    <col min="5627" max="5627" width="37.7109375" style="10" customWidth="1"/>
    <col min="5628" max="5628" width="9.140625" style="10"/>
    <col min="5629" max="5629" width="12.85546875" style="10" customWidth="1"/>
    <col min="5630" max="5631" width="9.140625" style="10" hidden="1" customWidth="1"/>
    <col min="5632" max="5632" width="18.28515625" style="10" customWidth="1"/>
    <col min="5633" max="5633" width="64.85546875" style="10" customWidth="1"/>
    <col min="5634" max="5637" width="9.140625" style="10"/>
    <col min="5638" max="5638" width="14.85546875" style="10" customWidth="1"/>
    <col min="5639" max="5882" width="9.140625" style="10"/>
    <col min="5883" max="5883" width="37.7109375" style="10" customWidth="1"/>
    <col min="5884" max="5884" width="9.140625" style="10"/>
    <col min="5885" max="5885" width="12.85546875" style="10" customWidth="1"/>
    <col min="5886" max="5887" width="9.140625" style="10" hidden="1" customWidth="1"/>
    <col min="5888" max="5888" width="18.28515625" style="10" customWidth="1"/>
    <col min="5889" max="5889" width="64.85546875" style="10" customWidth="1"/>
    <col min="5890" max="5893" width="9.140625" style="10"/>
    <col min="5894" max="5894" width="14.85546875" style="10" customWidth="1"/>
    <col min="5895" max="6138" width="9.140625" style="10"/>
    <col min="6139" max="6139" width="37.7109375" style="10" customWidth="1"/>
    <col min="6140" max="6140" width="9.140625" style="10"/>
    <col min="6141" max="6141" width="12.85546875" style="10" customWidth="1"/>
    <col min="6142" max="6143" width="9.140625" style="10" hidden="1" customWidth="1"/>
    <col min="6144" max="6144" width="18.28515625" style="10" customWidth="1"/>
    <col min="6145" max="6145" width="64.85546875" style="10" customWidth="1"/>
    <col min="6146" max="6149" width="9.140625" style="10"/>
    <col min="6150" max="6150" width="14.85546875" style="10" customWidth="1"/>
    <col min="6151" max="6394" width="9.140625" style="10"/>
    <col min="6395" max="6395" width="37.7109375" style="10" customWidth="1"/>
    <col min="6396" max="6396" width="9.140625" style="10"/>
    <col min="6397" max="6397" width="12.85546875" style="10" customWidth="1"/>
    <col min="6398" max="6399" width="9.140625" style="10" hidden="1" customWidth="1"/>
    <col min="6400" max="6400" width="18.28515625" style="10" customWidth="1"/>
    <col min="6401" max="6401" width="64.85546875" style="10" customWidth="1"/>
    <col min="6402" max="6405" width="9.140625" style="10"/>
    <col min="6406" max="6406" width="14.85546875" style="10" customWidth="1"/>
    <col min="6407" max="6650" width="9.140625" style="10"/>
    <col min="6651" max="6651" width="37.7109375" style="10" customWidth="1"/>
    <col min="6652" max="6652" width="9.140625" style="10"/>
    <col min="6653" max="6653" width="12.85546875" style="10" customWidth="1"/>
    <col min="6654" max="6655" width="9.140625" style="10" hidden="1" customWidth="1"/>
    <col min="6656" max="6656" width="18.28515625" style="10" customWidth="1"/>
    <col min="6657" max="6657" width="64.85546875" style="10" customWidth="1"/>
    <col min="6658" max="6661" width="9.140625" style="10"/>
    <col min="6662" max="6662" width="14.85546875" style="10" customWidth="1"/>
    <col min="6663" max="6906" width="9.140625" style="10"/>
    <col min="6907" max="6907" width="37.7109375" style="10" customWidth="1"/>
    <col min="6908" max="6908" width="9.140625" style="10"/>
    <col min="6909" max="6909" width="12.85546875" style="10" customWidth="1"/>
    <col min="6910" max="6911" width="9.140625" style="10" hidden="1" customWidth="1"/>
    <col min="6912" max="6912" width="18.28515625" style="10" customWidth="1"/>
    <col min="6913" max="6913" width="64.85546875" style="10" customWidth="1"/>
    <col min="6914" max="6917" width="9.140625" style="10"/>
    <col min="6918" max="6918" width="14.85546875" style="10" customWidth="1"/>
    <col min="6919" max="7162" width="9.140625" style="10"/>
    <col min="7163" max="7163" width="37.7109375" style="10" customWidth="1"/>
    <col min="7164" max="7164" width="9.140625" style="10"/>
    <col min="7165" max="7165" width="12.85546875" style="10" customWidth="1"/>
    <col min="7166" max="7167" width="9.140625" style="10" hidden="1" customWidth="1"/>
    <col min="7168" max="7168" width="18.28515625" style="10" customWidth="1"/>
    <col min="7169" max="7169" width="64.85546875" style="10" customWidth="1"/>
    <col min="7170" max="7173" width="9.140625" style="10"/>
    <col min="7174" max="7174" width="14.85546875" style="10" customWidth="1"/>
    <col min="7175" max="7418" width="9.140625" style="10"/>
    <col min="7419" max="7419" width="37.7109375" style="10" customWidth="1"/>
    <col min="7420" max="7420" width="9.140625" style="10"/>
    <col min="7421" max="7421" width="12.85546875" style="10" customWidth="1"/>
    <col min="7422" max="7423" width="9.140625" style="10" hidden="1" customWidth="1"/>
    <col min="7424" max="7424" width="18.28515625" style="10" customWidth="1"/>
    <col min="7425" max="7425" width="64.85546875" style="10" customWidth="1"/>
    <col min="7426" max="7429" width="9.140625" style="10"/>
    <col min="7430" max="7430" width="14.85546875" style="10" customWidth="1"/>
    <col min="7431" max="7674" width="9.140625" style="10"/>
    <col min="7675" max="7675" width="37.7109375" style="10" customWidth="1"/>
    <col min="7676" max="7676" width="9.140625" style="10"/>
    <col min="7677" max="7677" width="12.85546875" style="10" customWidth="1"/>
    <col min="7678" max="7679" width="9.140625" style="10" hidden="1" customWidth="1"/>
    <col min="7680" max="7680" width="18.28515625" style="10" customWidth="1"/>
    <col min="7681" max="7681" width="64.85546875" style="10" customWidth="1"/>
    <col min="7682" max="7685" width="9.140625" style="10"/>
    <col min="7686" max="7686" width="14.85546875" style="10" customWidth="1"/>
    <col min="7687" max="7930" width="9.140625" style="10"/>
    <col min="7931" max="7931" width="37.7109375" style="10" customWidth="1"/>
    <col min="7932" max="7932" width="9.140625" style="10"/>
    <col min="7933" max="7933" width="12.85546875" style="10" customWidth="1"/>
    <col min="7934" max="7935" width="9.140625" style="10" hidden="1" customWidth="1"/>
    <col min="7936" max="7936" width="18.28515625" style="10" customWidth="1"/>
    <col min="7937" max="7937" width="64.85546875" style="10" customWidth="1"/>
    <col min="7938" max="7941" width="9.140625" style="10"/>
    <col min="7942" max="7942" width="14.85546875" style="10" customWidth="1"/>
    <col min="7943" max="8186" width="9.140625" style="10"/>
    <col min="8187" max="8187" width="37.7109375" style="10" customWidth="1"/>
    <col min="8188" max="8188" width="9.140625" style="10"/>
    <col min="8189" max="8189" width="12.85546875" style="10" customWidth="1"/>
    <col min="8190" max="8191" width="9.140625" style="10" hidden="1" customWidth="1"/>
    <col min="8192" max="8192" width="18.28515625" style="10" customWidth="1"/>
    <col min="8193" max="8193" width="64.85546875" style="10" customWidth="1"/>
    <col min="8194" max="8197" width="9.140625" style="10"/>
    <col min="8198" max="8198" width="14.85546875" style="10" customWidth="1"/>
    <col min="8199" max="8442" width="9.140625" style="10"/>
    <col min="8443" max="8443" width="37.7109375" style="10" customWidth="1"/>
    <col min="8444" max="8444" width="9.140625" style="10"/>
    <col min="8445" max="8445" width="12.85546875" style="10" customWidth="1"/>
    <col min="8446" max="8447" width="9.140625" style="10" hidden="1" customWidth="1"/>
    <col min="8448" max="8448" width="18.28515625" style="10" customWidth="1"/>
    <col min="8449" max="8449" width="64.85546875" style="10" customWidth="1"/>
    <col min="8450" max="8453" width="9.140625" style="10"/>
    <col min="8454" max="8454" width="14.85546875" style="10" customWidth="1"/>
    <col min="8455" max="8698" width="9.140625" style="10"/>
    <col min="8699" max="8699" width="37.7109375" style="10" customWidth="1"/>
    <col min="8700" max="8700" width="9.140625" style="10"/>
    <col min="8701" max="8701" width="12.85546875" style="10" customWidth="1"/>
    <col min="8702" max="8703" width="9.140625" style="10" hidden="1" customWidth="1"/>
    <col min="8704" max="8704" width="18.28515625" style="10" customWidth="1"/>
    <col min="8705" max="8705" width="64.85546875" style="10" customWidth="1"/>
    <col min="8706" max="8709" width="9.140625" style="10"/>
    <col min="8710" max="8710" width="14.85546875" style="10" customWidth="1"/>
    <col min="8711" max="8954" width="9.140625" style="10"/>
    <col min="8955" max="8955" width="37.7109375" style="10" customWidth="1"/>
    <col min="8956" max="8956" width="9.140625" style="10"/>
    <col min="8957" max="8957" width="12.85546875" style="10" customWidth="1"/>
    <col min="8958" max="8959" width="9.140625" style="10" hidden="1" customWidth="1"/>
    <col min="8960" max="8960" width="18.28515625" style="10" customWidth="1"/>
    <col min="8961" max="8961" width="64.85546875" style="10" customWidth="1"/>
    <col min="8962" max="8965" width="9.140625" style="10"/>
    <col min="8966" max="8966" width="14.85546875" style="10" customWidth="1"/>
    <col min="8967" max="9210" width="9.140625" style="10"/>
    <col min="9211" max="9211" width="37.7109375" style="10" customWidth="1"/>
    <col min="9212" max="9212" width="9.140625" style="10"/>
    <col min="9213" max="9213" width="12.85546875" style="10" customWidth="1"/>
    <col min="9214" max="9215" width="9.140625" style="10" hidden="1" customWidth="1"/>
    <col min="9216" max="9216" width="18.28515625" style="10" customWidth="1"/>
    <col min="9217" max="9217" width="64.85546875" style="10" customWidth="1"/>
    <col min="9218" max="9221" width="9.140625" style="10"/>
    <col min="9222" max="9222" width="14.85546875" style="10" customWidth="1"/>
    <col min="9223" max="9466" width="9.140625" style="10"/>
    <col min="9467" max="9467" width="37.7109375" style="10" customWidth="1"/>
    <col min="9468" max="9468" width="9.140625" style="10"/>
    <col min="9469" max="9469" width="12.85546875" style="10" customWidth="1"/>
    <col min="9470" max="9471" width="9.140625" style="10" hidden="1" customWidth="1"/>
    <col min="9472" max="9472" width="18.28515625" style="10" customWidth="1"/>
    <col min="9473" max="9473" width="64.85546875" style="10" customWidth="1"/>
    <col min="9474" max="9477" width="9.140625" style="10"/>
    <col min="9478" max="9478" width="14.85546875" style="10" customWidth="1"/>
    <col min="9479" max="9722" width="9.140625" style="10"/>
    <col min="9723" max="9723" width="37.7109375" style="10" customWidth="1"/>
    <col min="9724" max="9724" width="9.140625" style="10"/>
    <col min="9725" max="9725" width="12.85546875" style="10" customWidth="1"/>
    <col min="9726" max="9727" width="9.140625" style="10" hidden="1" customWidth="1"/>
    <col min="9728" max="9728" width="18.28515625" style="10" customWidth="1"/>
    <col min="9729" max="9729" width="64.85546875" style="10" customWidth="1"/>
    <col min="9730" max="9733" width="9.140625" style="10"/>
    <col min="9734" max="9734" width="14.85546875" style="10" customWidth="1"/>
    <col min="9735" max="9978" width="9.140625" style="10"/>
    <col min="9979" max="9979" width="37.7109375" style="10" customWidth="1"/>
    <col min="9980" max="9980" width="9.140625" style="10"/>
    <col min="9981" max="9981" width="12.85546875" style="10" customWidth="1"/>
    <col min="9982" max="9983" width="9.140625" style="10" hidden="1" customWidth="1"/>
    <col min="9984" max="9984" width="18.28515625" style="10" customWidth="1"/>
    <col min="9985" max="9985" width="64.85546875" style="10" customWidth="1"/>
    <col min="9986" max="9989" width="9.140625" style="10"/>
    <col min="9990" max="9990" width="14.85546875" style="10" customWidth="1"/>
    <col min="9991" max="10234" width="9.140625" style="10"/>
    <col min="10235" max="10235" width="37.7109375" style="10" customWidth="1"/>
    <col min="10236" max="10236" width="9.140625" style="10"/>
    <col min="10237" max="10237" width="12.85546875" style="10" customWidth="1"/>
    <col min="10238" max="10239" width="9.140625" style="10" hidden="1" customWidth="1"/>
    <col min="10240" max="10240" width="18.28515625" style="10" customWidth="1"/>
    <col min="10241" max="10241" width="64.85546875" style="10" customWidth="1"/>
    <col min="10242" max="10245" width="9.140625" style="10"/>
    <col min="10246" max="10246" width="14.85546875" style="10" customWidth="1"/>
    <col min="10247" max="10490" width="9.140625" style="10"/>
    <col min="10491" max="10491" width="37.7109375" style="10" customWidth="1"/>
    <col min="10492" max="10492" width="9.140625" style="10"/>
    <col min="10493" max="10493" width="12.85546875" style="10" customWidth="1"/>
    <col min="10494" max="10495" width="9.140625" style="10" hidden="1" customWidth="1"/>
    <col min="10496" max="10496" width="18.28515625" style="10" customWidth="1"/>
    <col min="10497" max="10497" width="64.85546875" style="10" customWidth="1"/>
    <col min="10498" max="10501" width="9.140625" style="10"/>
    <col min="10502" max="10502" width="14.85546875" style="10" customWidth="1"/>
    <col min="10503" max="10746" width="9.140625" style="10"/>
    <col min="10747" max="10747" width="37.7109375" style="10" customWidth="1"/>
    <col min="10748" max="10748" width="9.140625" style="10"/>
    <col min="10749" max="10749" width="12.85546875" style="10" customWidth="1"/>
    <col min="10750" max="10751" width="9.140625" style="10" hidden="1" customWidth="1"/>
    <col min="10752" max="10752" width="18.28515625" style="10" customWidth="1"/>
    <col min="10753" max="10753" width="64.85546875" style="10" customWidth="1"/>
    <col min="10754" max="10757" width="9.140625" style="10"/>
    <col min="10758" max="10758" width="14.85546875" style="10" customWidth="1"/>
    <col min="10759" max="11002" width="9.140625" style="10"/>
    <col min="11003" max="11003" width="37.7109375" style="10" customWidth="1"/>
    <col min="11004" max="11004" width="9.140625" style="10"/>
    <col min="11005" max="11005" width="12.85546875" style="10" customWidth="1"/>
    <col min="11006" max="11007" width="9.140625" style="10" hidden="1" customWidth="1"/>
    <col min="11008" max="11008" width="18.28515625" style="10" customWidth="1"/>
    <col min="11009" max="11009" width="64.85546875" style="10" customWidth="1"/>
    <col min="11010" max="11013" width="9.140625" style="10"/>
    <col min="11014" max="11014" width="14.85546875" style="10" customWidth="1"/>
    <col min="11015" max="11258" width="9.140625" style="10"/>
    <col min="11259" max="11259" width="37.7109375" style="10" customWidth="1"/>
    <col min="11260" max="11260" width="9.140625" style="10"/>
    <col min="11261" max="11261" width="12.85546875" style="10" customWidth="1"/>
    <col min="11262" max="11263" width="9.140625" style="10" hidden="1" customWidth="1"/>
    <col min="11264" max="11264" width="18.28515625" style="10" customWidth="1"/>
    <col min="11265" max="11265" width="64.85546875" style="10" customWidth="1"/>
    <col min="11266" max="11269" width="9.140625" style="10"/>
    <col min="11270" max="11270" width="14.85546875" style="10" customWidth="1"/>
    <col min="11271" max="11514" width="9.140625" style="10"/>
    <col min="11515" max="11515" width="37.7109375" style="10" customWidth="1"/>
    <col min="11516" max="11516" width="9.140625" style="10"/>
    <col min="11517" max="11517" width="12.85546875" style="10" customWidth="1"/>
    <col min="11518" max="11519" width="9.140625" style="10" hidden="1" customWidth="1"/>
    <col min="11520" max="11520" width="18.28515625" style="10" customWidth="1"/>
    <col min="11521" max="11521" width="64.85546875" style="10" customWidth="1"/>
    <col min="11522" max="11525" width="9.140625" style="10"/>
    <col min="11526" max="11526" width="14.85546875" style="10" customWidth="1"/>
    <col min="11527" max="11770" width="9.140625" style="10"/>
    <col min="11771" max="11771" width="37.7109375" style="10" customWidth="1"/>
    <col min="11772" max="11772" width="9.140625" style="10"/>
    <col min="11773" max="11773" width="12.85546875" style="10" customWidth="1"/>
    <col min="11774" max="11775" width="9.140625" style="10" hidden="1" customWidth="1"/>
    <col min="11776" max="11776" width="18.28515625" style="10" customWidth="1"/>
    <col min="11777" max="11777" width="64.85546875" style="10" customWidth="1"/>
    <col min="11778" max="11781" width="9.140625" style="10"/>
    <col min="11782" max="11782" width="14.85546875" style="10" customWidth="1"/>
    <col min="11783" max="12026" width="9.140625" style="10"/>
    <col min="12027" max="12027" width="37.7109375" style="10" customWidth="1"/>
    <col min="12028" max="12028" width="9.140625" style="10"/>
    <col min="12029" max="12029" width="12.85546875" style="10" customWidth="1"/>
    <col min="12030" max="12031" width="9.140625" style="10" hidden="1" customWidth="1"/>
    <col min="12032" max="12032" width="18.28515625" style="10" customWidth="1"/>
    <col min="12033" max="12033" width="64.85546875" style="10" customWidth="1"/>
    <col min="12034" max="12037" width="9.140625" style="10"/>
    <col min="12038" max="12038" width="14.85546875" style="10" customWidth="1"/>
    <col min="12039" max="12282" width="9.140625" style="10"/>
    <col min="12283" max="12283" width="37.7109375" style="10" customWidth="1"/>
    <col min="12284" max="12284" width="9.140625" style="10"/>
    <col min="12285" max="12285" width="12.85546875" style="10" customWidth="1"/>
    <col min="12286" max="12287" width="9.140625" style="10" hidden="1" customWidth="1"/>
    <col min="12288" max="12288" width="18.28515625" style="10" customWidth="1"/>
    <col min="12289" max="12289" width="64.85546875" style="10" customWidth="1"/>
    <col min="12290" max="12293" width="9.140625" style="10"/>
    <col min="12294" max="12294" width="14.85546875" style="10" customWidth="1"/>
    <col min="12295" max="12538" width="9.140625" style="10"/>
    <col min="12539" max="12539" width="37.7109375" style="10" customWidth="1"/>
    <col min="12540" max="12540" width="9.140625" style="10"/>
    <col min="12541" max="12541" width="12.85546875" style="10" customWidth="1"/>
    <col min="12542" max="12543" width="9.140625" style="10" hidden="1" customWidth="1"/>
    <col min="12544" max="12544" width="18.28515625" style="10" customWidth="1"/>
    <col min="12545" max="12545" width="64.85546875" style="10" customWidth="1"/>
    <col min="12546" max="12549" width="9.140625" style="10"/>
    <col min="12550" max="12550" width="14.85546875" style="10" customWidth="1"/>
    <col min="12551" max="12794" width="9.140625" style="10"/>
    <col min="12795" max="12795" width="37.7109375" style="10" customWidth="1"/>
    <col min="12796" max="12796" width="9.140625" style="10"/>
    <col min="12797" max="12797" width="12.85546875" style="10" customWidth="1"/>
    <col min="12798" max="12799" width="9.140625" style="10" hidden="1" customWidth="1"/>
    <col min="12800" max="12800" width="18.28515625" style="10" customWidth="1"/>
    <col min="12801" max="12801" width="64.85546875" style="10" customWidth="1"/>
    <col min="12802" max="12805" width="9.140625" style="10"/>
    <col min="12806" max="12806" width="14.85546875" style="10" customWidth="1"/>
    <col min="12807" max="13050" width="9.140625" style="10"/>
    <col min="13051" max="13051" width="37.7109375" style="10" customWidth="1"/>
    <col min="13052" max="13052" width="9.140625" style="10"/>
    <col min="13053" max="13053" width="12.85546875" style="10" customWidth="1"/>
    <col min="13054" max="13055" width="9.140625" style="10" hidden="1" customWidth="1"/>
    <col min="13056" max="13056" width="18.28515625" style="10" customWidth="1"/>
    <col min="13057" max="13057" width="64.85546875" style="10" customWidth="1"/>
    <col min="13058" max="13061" width="9.140625" style="10"/>
    <col min="13062" max="13062" width="14.85546875" style="10" customWidth="1"/>
    <col min="13063" max="13306" width="9.140625" style="10"/>
    <col min="13307" max="13307" width="37.7109375" style="10" customWidth="1"/>
    <col min="13308" max="13308" width="9.140625" style="10"/>
    <col min="13309" max="13309" width="12.85546875" style="10" customWidth="1"/>
    <col min="13310" max="13311" width="9.140625" style="10" hidden="1" customWidth="1"/>
    <col min="13312" max="13312" width="18.28515625" style="10" customWidth="1"/>
    <col min="13313" max="13313" width="64.85546875" style="10" customWidth="1"/>
    <col min="13314" max="13317" width="9.140625" style="10"/>
    <col min="13318" max="13318" width="14.85546875" style="10" customWidth="1"/>
    <col min="13319" max="13562" width="9.140625" style="10"/>
    <col min="13563" max="13563" width="37.7109375" style="10" customWidth="1"/>
    <col min="13564" max="13564" width="9.140625" style="10"/>
    <col min="13565" max="13565" width="12.85546875" style="10" customWidth="1"/>
    <col min="13566" max="13567" width="9.140625" style="10" hidden="1" customWidth="1"/>
    <col min="13568" max="13568" width="18.28515625" style="10" customWidth="1"/>
    <col min="13569" max="13569" width="64.85546875" style="10" customWidth="1"/>
    <col min="13570" max="13573" width="9.140625" style="10"/>
    <col min="13574" max="13574" width="14.85546875" style="10" customWidth="1"/>
    <col min="13575" max="13818" width="9.140625" style="10"/>
    <col min="13819" max="13819" width="37.7109375" style="10" customWidth="1"/>
    <col min="13820" max="13820" width="9.140625" style="10"/>
    <col min="13821" max="13821" width="12.85546875" style="10" customWidth="1"/>
    <col min="13822" max="13823" width="9.140625" style="10" hidden="1" customWidth="1"/>
    <col min="13824" max="13824" width="18.28515625" style="10" customWidth="1"/>
    <col min="13825" max="13825" width="64.85546875" style="10" customWidth="1"/>
    <col min="13826" max="13829" width="9.140625" style="10"/>
    <col min="13830" max="13830" width="14.85546875" style="10" customWidth="1"/>
    <col min="13831" max="14074" width="9.140625" style="10"/>
    <col min="14075" max="14075" width="37.7109375" style="10" customWidth="1"/>
    <col min="14076" max="14076" width="9.140625" style="10"/>
    <col min="14077" max="14077" width="12.85546875" style="10" customWidth="1"/>
    <col min="14078" max="14079" width="9.140625" style="10" hidden="1" customWidth="1"/>
    <col min="14080" max="14080" width="18.28515625" style="10" customWidth="1"/>
    <col min="14081" max="14081" width="64.85546875" style="10" customWidth="1"/>
    <col min="14082" max="14085" width="9.140625" style="10"/>
    <col min="14086" max="14086" width="14.85546875" style="10" customWidth="1"/>
    <col min="14087" max="14330" width="9.140625" style="10"/>
    <col min="14331" max="14331" width="37.7109375" style="10" customWidth="1"/>
    <col min="14332" max="14332" width="9.140625" style="10"/>
    <col min="14333" max="14333" width="12.85546875" style="10" customWidth="1"/>
    <col min="14334" max="14335" width="9.140625" style="10" hidden="1" customWidth="1"/>
    <col min="14336" max="14336" width="18.28515625" style="10" customWidth="1"/>
    <col min="14337" max="14337" width="64.85546875" style="10" customWidth="1"/>
    <col min="14338" max="14341" width="9.140625" style="10"/>
    <col min="14342" max="14342" width="14.85546875" style="10" customWidth="1"/>
    <col min="14343" max="14586" width="9.140625" style="10"/>
    <col min="14587" max="14587" width="37.7109375" style="10" customWidth="1"/>
    <col min="14588" max="14588" width="9.140625" style="10"/>
    <col min="14589" max="14589" width="12.85546875" style="10" customWidth="1"/>
    <col min="14590" max="14591" width="9.140625" style="10" hidden="1" customWidth="1"/>
    <col min="14592" max="14592" width="18.28515625" style="10" customWidth="1"/>
    <col min="14593" max="14593" width="64.85546875" style="10" customWidth="1"/>
    <col min="14594" max="14597" width="9.140625" style="10"/>
    <col min="14598" max="14598" width="14.85546875" style="10" customWidth="1"/>
    <col min="14599" max="14842" width="9.140625" style="10"/>
    <col min="14843" max="14843" width="37.7109375" style="10" customWidth="1"/>
    <col min="14844" max="14844" width="9.140625" style="10"/>
    <col min="14845" max="14845" width="12.85546875" style="10" customWidth="1"/>
    <col min="14846" max="14847" width="9.140625" style="10" hidden="1" customWidth="1"/>
    <col min="14848" max="14848" width="18.28515625" style="10" customWidth="1"/>
    <col min="14849" max="14849" width="64.85546875" style="10" customWidth="1"/>
    <col min="14850" max="14853" width="9.140625" style="10"/>
    <col min="14854" max="14854" width="14.85546875" style="10" customWidth="1"/>
    <col min="14855" max="15098" width="9.140625" style="10"/>
    <col min="15099" max="15099" width="37.7109375" style="10" customWidth="1"/>
    <col min="15100" max="15100" width="9.140625" style="10"/>
    <col min="15101" max="15101" width="12.85546875" style="10" customWidth="1"/>
    <col min="15102" max="15103" width="9.140625" style="10" hidden="1" customWidth="1"/>
    <col min="15104" max="15104" width="18.28515625" style="10" customWidth="1"/>
    <col min="15105" max="15105" width="64.85546875" style="10" customWidth="1"/>
    <col min="15106" max="15109" width="9.140625" style="10"/>
    <col min="15110" max="15110" width="14.85546875" style="10" customWidth="1"/>
    <col min="15111" max="15354" width="9.140625" style="10"/>
    <col min="15355" max="15355" width="37.7109375" style="10" customWidth="1"/>
    <col min="15356" max="15356" width="9.140625" style="10"/>
    <col min="15357" max="15357" width="12.85546875" style="10" customWidth="1"/>
    <col min="15358" max="15359" width="9.140625" style="10" hidden="1" customWidth="1"/>
    <col min="15360" max="15360" width="18.28515625" style="10" customWidth="1"/>
    <col min="15361" max="15361" width="64.85546875" style="10" customWidth="1"/>
    <col min="15362" max="15365" width="9.140625" style="10"/>
    <col min="15366" max="15366" width="14.85546875" style="10" customWidth="1"/>
    <col min="15367" max="15610" width="9.140625" style="10"/>
    <col min="15611" max="15611" width="37.7109375" style="10" customWidth="1"/>
    <col min="15612" max="15612" width="9.140625" style="10"/>
    <col min="15613" max="15613" width="12.85546875" style="10" customWidth="1"/>
    <col min="15614" max="15615" width="9.140625" style="10" hidden="1" customWidth="1"/>
    <col min="15616" max="15616" width="18.28515625" style="10" customWidth="1"/>
    <col min="15617" max="15617" width="64.85546875" style="10" customWidth="1"/>
    <col min="15618" max="15621" width="9.140625" style="10"/>
    <col min="15622" max="15622" width="14.85546875" style="10" customWidth="1"/>
    <col min="15623" max="15866" width="9.140625" style="10"/>
    <col min="15867" max="15867" width="37.7109375" style="10" customWidth="1"/>
    <col min="15868" max="15868" width="9.140625" style="10"/>
    <col min="15869" max="15869" width="12.85546875" style="10" customWidth="1"/>
    <col min="15870" max="15871" width="9.140625" style="10" hidden="1" customWidth="1"/>
    <col min="15872" max="15872" width="18.28515625" style="10" customWidth="1"/>
    <col min="15873" max="15873" width="64.85546875" style="10" customWidth="1"/>
    <col min="15874" max="15877" width="9.140625" style="10"/>
    <col min="15878" max="15878" width="14.85546875" style="10" customWidth="1"/>
    <col min="15879" max="16122" width="9.140625" style="10"/>
    <col min="16123" max="16123" width="37.7109375" style="10" customWidth="1"/>
    <col min="16124" max="16124" width="9.140625" style="10"/>
    <col min="16125" max="16125" width="12.85546875" style="10" customWidth="1"/>
    <col min="16126" max="16127" width="9.140625" style="10" hidden="1" customWidth="1"/>
    <col min="16128" max="16128" width="18.28515625" style="10" customWidth="1"/>
    <col min="16129" max="16129" width="64.85546875" style="10" customWidth="1"/>
    <col min="16130" max="16133" width="9.140625" style="10"/>
    <col min="16134" max="16134" width="14.85546875" style="10" customWidth="1"/>
    <col min="16135" max="16384" width="9.140625" style="10"/>
  </cols>
  <sheetData>
    <row r="1" spans="1:19" ht="18.75" x14ac:dyDescent="0.3">
      <c r="J1" s="44" t="s">
        <v>180</v>
      </c>
    </row>
    <row r="2" spans="1:19" s="3" customFormat="1" ht="210.75" customHeight="1" x14ac:dyDescent="0.2">
      <c r="A2" s="271" t="s">
        <v>175</v>
      </c>
      <c r="B2" s="271"/>
      <c r="C2" s="271"/>
      <c r="D2" s="271"/>
      <c r="E2" s="271"/>
      <c r="F2" s="271"/>
      <c r="G2" s="271"/>
      <c r="H2" s="271"/>
      <c r="I2" s="271"/>
      <c r="J2" s="271"/>
      <c r="K2" s="8"/>
      <c r="L2" s="8"/>
    </row>
    <row r="3" spans="1:19" ht="18.75" customHeight="1" x14ac:dyDescent="0.25">
      <c r="A3" s="346" t="s">
        <v>137</v>
      </c>
      <c r="B3" s="346"/>
      <c r="C3" s="346"/>
      <c r="D3" s="346"/>
      <c r="E3" s="346"/>
      <c r="F3" s="346"/>
      <c r="G3" s="346"/>
      <c r="H3" s="346"/>
      <c r="I3" s="346"/>
      <c r="J3" s="346"/>
    </row>
    <row r="4" spans="1:19" ht="16.5" thickBot="1" x14ac:dyDescent="0.3">
      <c r="A4" s="11"/>
      <c r="B4" s="11"/>
      <c r="C4" s="12"/>
      <c r="D4" s="12"/>
      <c r="E4" s="12"/>
      <c r="F4" s="12"/>
      <c r="G4" s="12"/>
      <c r="H4" s="12"/>
      <c r="I4" s="12"/>
      <c r="J4" s="12"/>
    </row>
    <row r="5" spans="1:19" ht="18.75" customHeight="1" x14ac:dyDescent="0.25">
      <c r="A5" s="347" t="s">
        <v>43</v>
      </c>
      <c r="B5" s="350" t="s">
        <v>44</v>
      </c>
      <c r="C5" s="353" t="s">
        <v>45</v>
      </c>
      <c r="D5" s="353"/>
      <c r="E5" s="353"/>
      <c r="F5" s="353"/>
      <c r="G5" s="354" t="s">
        <v>46</v>
      </c>
      <c r="H5" s="357" t="s">
        <v>47</v>
      </c>
      <c r="I5" s="350" t="s">
        <v>48</v>
      </c>
      <c r="J5" s="360" t="s">
        <v>49</v>
      </c>
    </row>
    <row r="6" spans="1:19" ht="73.5" customHeight="1" x14ac:dyDescent="0.25">
      <c r="A6" s="348"/>
      <c r="B6" s="351"/>
      <c r="C6" s="363" t="s">
        <v>50</v>
      </c>
      <c r="D6" s="363"/>
      <c r="E6" s="344" t="s">
        <v>173</v>
      </c>
      <c r="F6" s="345"/>
      <c r="G6" s="355"/>
      <c r="H6" s="358"/>
      <c r="I6" s="351"/>
      <c r="J6" s="361"/>
    </row>
    <row r="7" spans="1:19" ht="41.25" customHeight="1" thickBot="1" x14ac:dyDescent="0.3">
      <c r="A7" s="349"/>
      <c r="B7" s="352"/>
      <c r="C7" s="67" t="s">
        <v>51</v>
      </c>
      <c r="D7" s="67" t="s">
        <v>52</v>
      </c>
      <c r="E7" s="67" t="s">
        <v>51</v>
      </c>
      <c r="F7" s="67" t="s">
        <v>52</v>
      </c>
      <c r="G7" s="356"/>
      <c r="H7" s="359"/>
      <c r="I7" s="352"/>
      <c r="J7" s="362"/>
    </row>
    <row r="8" spans="1:19" ht="16.5" thickBot="1" x14ac:dyDescent="0.3">
      <c r="A8" s="26">
        <v>1</v>
      </c>
      <c r="B8" s="27">
        <v>2</v>
      </c>
      <c r="C8" s="28">
        <v>3</v>
      </c>
      <c r="D8" s="28">
        <v>4</v>
      </c>
      <c r="E8" s="28">
        <v>5</v>
      </c>
      <c r="F8" s="28">
        <v>6</v>
      </c>
      <c r="G8" s="28">
        <v>7</v>
      </c>
      <c r="H8" s="28">
        <v>8</v>
      </c>
      <c r="I8" s="28">
        <v>9</v>
      </c>
      <c r="J8" s="29">
        <v>10</v>
      </c>
    </row>
    <row r="9" spans="1:19" ht="18.75" x14ac:dyDescent="0.25">
      <c r="A9" s="68">
        <v>1</v>
      </c>
      <c r="B9" s="66" t="s">
        <v>53</v>
      </c>
      <c r="C9" s="38"/>
      <c r="D9" s="39"/>
      <c r="E9" s="39"/>
      <c r="F9" s="39"/>
      <c r="G9" s="39"/>
      <c r="H9" s="39"/>
      <c r="I9" s="39"/>
      <c r="J9" s="61"/>
      <c r="K9" s="13"/>
      <c r="L9" s="13"/>
      <c r="M9" s="13"/>
      <c r="N9" s="13"/>
      <c r="O9" s="13"/>
      <c r="P9" s="13"/>
      <c r="Q9" s="13"/>
      <c r="R9" s="13"/>
      <c r="S9" s="13"/>
    </row>
    <row r="10" spans="1:19" s="16" customFormat="1" ht="56.25" x14ac:dyDescent="0.25">
      <c r="A10" s="69" t="s">
        <v>54</v>
      </c>
      <c r="B10" s="72" t="s">
        <v>56</v>
      </c>
      <c r="C10" s="14"/>
      <c r="D10" s="14"/>
      <c r="E10" s="42"/>
      <c r="F10" s="42"/>
      <c r="G10" s="15"/>
      <c r="H10" s="42"/>
      <c r="I10" s="42"/>
      <c r="J10" s="62"/>
      <c r="K10" s="13"/>
      <c r="L10" s="13"/>
      <c r="M10" s="13"/>
      <c r="N10" s="13"/>
      <c r="O10" s="13"/>
      <c r="P10" s="13"/>
      <c r="Q10" s="13"/>
      <c r="R10" s="13"/>
      <c r="S10" s="13"/>
    </row>
    <row r="11" spans="1:19" s="16" customFormat="1" ht="37.5" x14ac:dyDescent="0.25">
      <c r="A11" s="69" t="s">
        <v>55</v>
      </c>
      <c r="B11" s="72" t="s">
        <v>58</v>
      </c>
      <c r="C11" s="14"/>
      <c r="D11" s="14"/>
      <c r="E11" s="42"/>
      <c r="F11" s="42"/>
      <c r="G11" s="15"/>
      <c r="H11" s="42"/>
      <c r="I11" s="42"/>
      <c r="J11" s="62"/>
      <c r="K11" s="17"/>
      <c r="L11" s="17"/>
      <c r="M11" s="17"/>
      <c r="N11" s="17"/>
      <c r="O11" s="17"/>
      <c r="P11" s="17"/>
      <c r="Q11" s="17"/>
      <c r="R11" s="17"/>
      <c r="S11" s="17"/>
    </row>
    <row r="12" spans="1:19" s="16" customFormat="1" ht="37.5" x14ac:dyDescent="0.25">
      <c r="A12" s="69" t="s">
        <v>57</v>
      </c>
      <c r="B12" s="72" t="s">
        <v>60</v>
      </c>
      <c r="C12" s="14"/>
      <c r="D12" s="14"/>
      <c r="E12" s="42"/>
      <c r="F12" s="42"/>
      <c r="G12" s="15"/>
      <c r="H12" s="42"/>
      <c r="I12" s="42"/>
      <c r="J12" s="62"/>
      <c r="K12" s="17"/>
      <c r="L12" s="17"/>
      <c r="M12" s="17"/>
      <c r="N12" s="17"/>
      <c r="O12" s="17"/>
      <c r="P12" s="17"/>
      <c r="Q12" s="17"/>
      <c r="R12" s="17"/>
      <c r="S12" s="17"/>
    </row>
    <row r="13" spans="1:19" s="16" customFormat="1" ht="37.5" x14ac:dyDescent="0.25">
      <c r="A13" s="69" t="s">
        <v>59</v>
      </c>
      <c r="B13" s="72" t="s">
        <v>62</v>
      </c>
      <c r="C13" s="14"/>
      <c r="D13" s="14"/>
      <c r="E13" s="42"/>
      <c r="F13" s="42"/>
      <c r="G13" s="15"/>
      <c r="H13" s="42"/>
      <c r="I13" s="42"/>
      <c r="J13" s="62"/>
      <c r="K13" s="17"/>
      <c r="L13" s="17"/>
      <c r="M13" s="17"/>
      <c r="N13" s="17"/>
      <c r="O13" s="17"/>
      <c r="P13" s="17"/>
      <c r="Q13" s="17"/>
      <c r="R13" s="17"/>
      <c r="S13" s="17"/>
    </row>
    <row r="14" spans="1:19" s="16" customFormat="1" ht="37.5" x14ac:dyDescent="0.25">
      <c r="A14" s="69" t="s">
        <v>61</v>
      </c>
      <c r="B14" s="72" t="s">
        <v>64</v>
      </c>
      <c r="C14" s="14"/>
      <c r="D14" s="14"/>
      <c r="E14" s="42"/>
      <c r="F14" s="42"/>
      <c r="G14" s="15"/>
      <c r="H14" s="42"/>
      <c r="I14" s="42"/>
      <c r="J14" s="62"/>
      <c r="K14" s="17"/>
      <c r="L14" s="17"/>
      <c r="M14" s="17"/>
      <c r="N14" s="17"/>
      <c r="O14" s="17"/>
      <c r="P14" s="17"/>
      <c r="Q14" s="17"/>
      <c r="R14" s="17"/>
      <c r="S14" s="17"/>
    </row>
    <row r="15" spans="1:19" s="16" customFormat="1" ht="56.25" x14ac:dyDescent="0.25">
      <c r="A15" s="69" t="s">
        <v>63</v>
      </c>
      <c r="B15" s="72" t="s">
        <v>66</v>
      </c>
      <c r="C15" s="14"/>
      <c r="D15" s="14"/>
      <c r="E15" s="42"/>
      <c r="F15" s="42"/>
      <c r="G15" s="15"/>
      <c r="H15" s="42"/>
      <c r="I15" s="42"/>
      <c r="J15" s="62"/>
      <c r="K15" s="17"/>
      <c r="L15" s="17"/>
      <c r="M15" s="17"/>
      <c r="N15" s="17"/>
      <c r="O15" s="17"/>
      <c r="P15" s="17"/>
      <c r="Q15" s="17"/>
      <c r="R15" s="17"/>
      <c r="S15" s="17"/>
    </row>
    <row r="16" spans="1:19" s="16" customFormat="1" ht="75" x14ac:dyDescent="0.25">
      <c r="A16" s="69" t="s">
        <v>65</v>
      </c>
      <c r="B16" s="72" t="s">
        <v>68</v>
      </c>
      <c r="C16" s="14"/>
      <c r="D16" s="14"/>
      <c r="E16" s="42"/>
      <c r="F16" s="42"/>
      <c r="G16" s="15"/>
      <c r="H16" s="42"/>
      <c r="I16" s="42"/>
      <c r="J16" s="62"/>
      <c r="K16" s="17"/>
      <c r="L16" s="17"/>
      <c r="M16" s="17"/>
      <c r="N16" s="17"/>
      <c r="O16" s="17"/>
      <c r="P16" s="17"/>
      <c r="Q16" s="17"/>
      <c r="R16" s="17"/>
      <c r="S16" s="17"/>
    </row>
    <row r="17" spans="1:19" s="16" customFormat="1" ht="37.5" x14ac:dyDescent="0.25">
      <c r="A17" s="69" t="s">
        <v>67</v>
      </c>
      <c r="B17" s="72" t="s">
        <v>70</v>
      </c>
      <c r="C17" s="14"/>
      <c r="D17" s="14"/>
      <c r="E17" s="42"/>
      <c r="F17" s="42"/>
      <c r="G17" s="15"/>
      <c r="H17" s="42"/>
      <c r="I17" s="42"/>
      <c r="J17" s="62"/>
      <c r="K17" s="17"/>
      <c r="L17" s="17"/>
      <c r="M17" s="17"/>
      <c r="N17" s="17"/>
      <c r="O17" s="17"/>
      <c r="P17" s="17"/>
      <c r="Q17" s="17"/>
      <c r="R17" s="17"/>
      <c r="S17" s="17"/>
    </row>
    <row r="18" spans="1:19" ht="37.5" x14ac:dyDescent="0.25">
      <c r="A18" s="69" t="s">
        <v>69</v>
      </c>
      <c r="B18" s="72" t="s">
        <v>72</v>
      </c>
      <c r="C18" s="14"/>
      <c r="D18" s="14"/>
      <c r="E18" s="42"/>
      <c r="F18" s="42"/>
      <c r="G18" s="15"/>
      <c r="H18" s="42"/>
      <c r="I18" s="42"/>
      <c r="J18" s="62"/>
      <c r="K18" s="17"/>
      <c r="L18" s="17"/>
      <c r="M18" s="17"/>
      <c r="N18" s="17"/>
      <c r="O18" s="17"/>
      <c r="P18" s="17"/>
      <c r="Q18" s="17"/>
      <c r="R18" s="17"/>
      <c r="S18" s="17"/>
    </row>
    <row r="19" spans="1:19" ht="18.75" x14ac:dyDescent="0.25">
      <c r="A19" s="69" t="s">
        <v>71</v>
      </c>
      <c r="B19" s="72" t="s">
        <v>73</v>
      </c>
      <c r="C19" s="14"/>
      <c r="D19" s="14"/>
      <c r="E19" s="42"/>
      <c r="F19" s="42"/>
      <c r="G19" s="15"/>
      <c r="H19" s="42"/>
      <c r="I19" s="42"/>
      <c r="J19" s="62"/>
      <c r="K19" s="17"/>
      <c r="L19" s="17"/>
      <c r="M19" s="17"/>
      <c r="N19" s="17"/>
      <c r="O19" s="17"/>
      <c r="P19" s="17"/>
      <c r="Q19" s="17"/>
      <c r="R19" s="17"/>
      <c r="S19" s="17"/>
    </row>
    <row r="20" spans="1:19" ht="18.75" x14ac:dyDescent="0.25">
      <c r="A20" s="70">
        <v>2</v>
      </c>
      <c r="B20" s="73" t="s">
        <v>74</v>
      </c>
      <c r="C20" s="40"/>
      <c r="D20" s="40"/>
      <c r="E20" s="40"/>
      <c r="F20" s="40"/>
      <c r="G20" s="40"/>
      <c r="H20" s="40"/>
      <c r="I20" s="40"/>
      <c r="J20" s="63"/>
      <c r="K20" s="17"/>
      <c r="L20" s="17"/>
      <c r="M20" s="17"/>
      <c r="N20" s="17"/>
      <c r="O20" s="17"/>
      <c r="P20" s="17"/>
      <c r="Q20" s="17"/>
      <c r="R20" s="17"/>
      <c r="S20" s="17"/>
    </row>
    <row r="21" spans="1:19" ht="75" x14ac:dyDescent="0.25">
      <c r="A21" s="69" t="s">
        <v>76</v>
      </c>
      <c r="B21" s="72" t="s">
        <v>75</v>
      </c>
      <c r="C21" s="14"/>
      <c r="D21" s="14"/>
      <c r="E21" s="42"/>
      <c r="F21" s="42"/>
      <c r="G21" s="18"/>
      <c r="H21" s="42"/>
      <c r="I21" s="42"/>
      <c r="J21" s="62"/>
      <c r="K21" s="17"/>
      <c r="L21" s="17"/>
      <c r="M21" s="17"/>
      <c r="N21" s="17"/>
      <c r="O21" s="17"/>
      <c r="P21" s="17"/>
      <c r="Q21" s="17"/>
      <c r="R21" s="17"/>
      <c r="S21" s="17"/>
    </row>
    <row r="22" spans="1:19" ht="18.75" x14ac:dyDescent="0.25">
      <c r="A22" s="69" t="s">
        <v>78</v>
      </c>
      <c r="B22" s="72" t="s">
        <v>77</v>
      </c>
      <c r="C22" s="14"/>
      <c r="D22" s="14"/>
      <c r="E22" s="42"/>
      <c r="F22" s="42"/>
      <c r="G22" s="15"/>
      <c r="H22" s="42"/>
      <c r="I22" s="42"/>
      <c r="J22" s="62"/>
      <c r="K22" s="17"/>
      <c r="L22" s="17"/>
      <c r="M22" s="17"/>
      <c r="N22" s="17"/>
      <c r="O22" s="17"/>
      <c r="P22" s="17"/>
      <c r="Q22" s="17"/>
      <c r="R22" s="17"/>
      <c r="S22" s="17"/>
    </row>
    <row r="23" spans="1:19" ht="56.25" x14ac:dyDescent="0.25">
      <c r="A23" s="70">
        <v>3</v>
      </c>
      <c r="B23" s="73" t="s">
        <v>79</v>
      </c>
      <c r="C23" s="40"/>
      <c r="D23" s="41"/>
      <c r="E23" s="41"/>
      <c r="F23" s="41"/>
      <c r="G23" s="41"/>
      <c r="H23" s="41"/>
      <c r="I23" s="41"/>
      <c r="J23" s="63"/>
      <c r="K23" s="17"/>
      <c r="L23" s="17"/>
      <c r="M23" s="17"/>
      <c r="N23" s="17"/>
      <c r="O23" s="17"/>
      <c r="P23" s="17"/>
      <c r="Q23" s="17"/>
      <c r="R23" s="17"/>
      <c r="S23" s="17"/>
    </row>
    <row r="24" spans="1:19" ht="37.5" x14ac:dyDescent="0.25">
      <c r="A24" s="69" t="s">
        <v>81</v>
      </c>
      <c r="B24" s="72" t="s">
        <v>80</v>
      </c>
      <c r="C24" s="14"/>
      <c r="D24" s="14"/>
      <c r="E24" s="42"/>
      <c r="F24" s="42"/>
      <c r="G24" s="18"/>
      <c r="H24" s="42"/>
      <c r="I24" s="42"/>
      <c r="J24" s="62"/>
      <c r="K24" s="13"/>
      <c r="L24" s="13"/>
      <c r="M24" s="13"/>
      <c r="N24" s="13"/>
      <c r="O24" s="13"/>
      <c r="P24" s="13"/>
      <c r="Q24" s="13"/>
      <c r="R24" s="13"/>
      <c r="S24" s="13"/>
    </row>
    <row r="25" spans="1:19" ht="18.75" x14ac:dyDescent="0.25">
      <c r="A25" s="69" t="s">
        <v>83</v>
      </c>
      <c r="B25" s="72" t="s">
        <v>82</v>
      </c>
      <c r="C25" s="14"/>
      <c r="D25" s="14"/>
      <c r="E25" s="42"/>
      <c r="F25" s="42"/>
      <c r="G25" s="15"/>
      <c r="H25" s="42"/>
      <c r="I25" s="42"/>
      <c r="J25" s="62"/>
      <c r="K25" s="17"/>
      <c r="L25" s="17"/>
      <c r="M25" s="17"/>
      <c r="N25" s="17"/>
      <c r="O25" s="17"/>
      <c r="P25" s="17"/>
      <c r="Q25" s="17"/>
      <c r="R25" s="17"/>
      <c r="S25" s="17"/>
    </row>
    <row r="26" spans="1:19" ht="18.75" x14ac:dyDescent="0.25">
      <c r="A26" s="69" t="s">
        <v>85</v>
      </c>
      <c r="B26" s="72" t="s">
        <v>84</v>
      </c>
      <c r="C26" s="14"/>
      <c r="D26" s="14"/>
      <c r="E26" s="42"/>
      <c r="F26" s="42"/>
      <c r="G26" s="15"/>
      <c r="H26" s="42"/>
      <c r="I26" s="42"/>
      <c r="J26" s="62"/>
      <c r="K26" s="17"/>
      <c r="L26" s="17"/>
      <c r="M26" s="17"/>
      <c r="N26" s="17"/>
      <c r="O26" s="17"/>
      <c r="P26" s="17"/>
      <c r="Q26" s="17"/>
      <c r="R26" s="17"/>
      <c r="S26" s="17"/>
    </row>
    <row r="27" spans="1:19" ht="93.75" x14ac:dyDescent="0.25">
      <c r="A27" s="69" t="s">
        <v>87</v>
      </c>
      <c r="B27" s="72" t="s">
        <v>86</v>
      </c>
      <c r="C27" s="14"/>
      <c r="D27" s="14"/>
      <c r="E27" s="42"/>
      <c r="F27" s="42"/>
      <c r="G27" s="15"/>
      <c r="H27" s="42"/>
      <c r="I27" s="42"/>
      <c r="J27" s="62"/>
      <c r="K27" s="17"/>
      <c r="L27" s="17"/>
      <c r="M27" s="17"/>
      <c r="N27" s="17"/>
      <c r="O27" s="17"/>
      <c r="P27" s="17"/>
      <c r="Q27" s="17"/>
      <c r="R27" s="17"/>
      <c r="S27" s="17"/>
    </row>
    <row r="28" spans="1:19" ht="168.75" x14ac:dyDescent="0.25">
      <c r="A28" s="69" t="s">
        <v>89</v>
      </c>
      <c r="B28" s="72" t="s">
        <v>88</v>
      </c>
      <c r="C28" s="14"/>
      <c r="D28" s="14"/>
      <c r="E28" s="42"/>
      <c r="F28" s="42"/>
      <c r="G28" s="15"/>
      <c r="H28" s="42"/>
      <c r="I28" s="42"/>
      <c r="J28" s="62"/>
      <c r="K28" s="17"/>
      <c r="L28" s="17"/>
      <c r="M28" s="17"/>
      <c r="N28" s="17"/>
      <c r="O28" s="17"/>
      <c r="P28" s="17"/>
      <c r="Q28" s="17"/>
      <c r="R28" s="17"/>
      <c r="S28" s="17"/>
    </row>
    <row r="29" spans="1:19" ht="18.75" x14ac:dyDescent="0.25">
      <c r="A29" s="69" t="s">
        <v>102</v>
      </c>
      <c r="B29" s="72" t="s">
        <v>90</v>
      </c>
      <c r="C29" s="14"/>
      <c r="D29" s="14"/>
      <c r="E29" s="42"/>
      <c r="F29" s="42"/>
      <c r="G29" s="15"/>
      <c r="H29" s="42"/>
      <c r="I29" s="42"/>
      <c r="J29" s="62"/>
      <c r="K29" s="17"/>
      <c r="L29" s="17"/>
      <c r="M29" s="17"/>
      <c r="N29" s="17"/>
      <c r="O29" s="17"/>
      <c r="P29" s="17"/>
      <c r="Q29" s="17"/>
      <c r="R29" s="17"/>
      <c r="S29" s="17"/>
    </row>
    <row r="30" spans="1:19" ht="18.75" x14ac:dyDescent="0.25">
      <c r="A30" s="70">
        <v>4</v>
      </c>
      <c r="B30" s="73" t="s">
        <v>91</v>
      </c>
      <c r="C30" s="40"/>
      <c r="D30" s="40"/>
      <c r="E30" s="40"/>
      <c r="F30" s="40"/>
      <c r="G30" s="40"/>
      <c r="H30" s="40"/>
      <c r="I30" s="40"/>
      <c r="J30" s="63"/>
      <c r="K30" s="17"/>
      <c r="L30" s="17"/>
      <c r="M30" s="17"/>
      <c r="N30" s="17"/>
      <c r="O30" s="17"/>
      <c r="P30" s="17"/>
      <c r="Q30" s="17"/>
      <c r="R30" s="17"/>
      <c r="S30" s="17"/>
    </row>
    <row r="31" spans="1:19" ht="37.5" x14ac:dyDescent="0.25">
      <c r="A31" s="69" t="s">
        <v>93</v>
      </c>
      <c r="B31" s="72" t="s">
        <v>92</v>
      </c>
      <c r="C31" s="14"/>
      <c r="D31" s="14"/>
      <c r="E31" s="42"/>
      <c r="F31" s="42"/>
      <c r="G31" s="18"/>
      <c r="H31" s="42"/>
      <c r="I31" s="42"/>
      <c r="J31" s="62"/>
      <c r="K31" s="13"/>
      <c r="L31" s="13"/>
      <c r="M31" s="13"/>
      <c r="N31" s="13"/>
      <c r="O31" s="13"/>
      <c r="P31" s="13"/>
      <c r="Q31" s="13"/>
      <c r="R31" s="13"/>
      <c r="S31" s="13"/>
    </row>
    <row r="32" spans="1:19" ht="93.75" x14ac:dyDescent="0.25">
      <c r="A32" s="69" t="s">
        <v>94</v>
      </c>
      <c r="B32" s="72" t="s">
        <v>135</v>
      </c>
      <c r="C32" s="14"/>
      <c r="D32" s="14"/>
      <c r="E32" s="42"/>
      <c r="F32" s="42"/>
      <c r="G32" s="15"/>
      <c r="H32" s="42"/>
      <c r="I32" s="42"/>
      <c r="J32" s="62"/>
      <c r="K32" s="17"/>
      <c r="L32" s="17"/>
      <c r="M32" s="17"/>
      <c r="N32" s="17"/>
      <c r="O32" s="17"/>
      <c r="P32" s="17"/>
      <c r="Q32" s="17"/>
      <c r="R32" s="17"/>
      <c r="S32" s="17"/>
    </row>
    <row r="33" spans="1:19" ht="75" x14ac:dyDescent="0.25">
      <c r="A33" s="69" t="s">
        <v>96</v>
      </c>
      <c r="B33" s="72" t="s">
        <v>95</v>
      </c>
      <c r="C33" s="14"/>
      <c r="D33" s="14"/>
      <c r="E33" s="42"/>
      <c r="F33" s="42"/>
      <c r="G33" s="15"/>
      <c r="H33" s="42"/>
      <c r="I33" s="42"/>
      <c r="J33" s="62"/>
      <c r="K33" s="17"/>
      <c r="L33" s="17"/>
      <c r="M33" s="17"/>
      <c r="N33" s="17"/>
      <c r="O33" s="17"/>
      <c r="P33" s="17"/>
      <c r="Q33" s="17"/>
      <c r="R33" s="17"/>
      <c r="S33" s="17"/>
    </row>
    <row r="34" spans="1:19" ht="75" x14ac:dyDescent="0.25">
      <c r="A34" s="69" t="s">
        <v>98</v>
      </c>
      <c r="B34" s="72" t="s">
        <v>97</v>
      </c>
      <c r="C34" s="14"/>
      <c r="D34" s="14"/>
      <c r="E34" s="42"/>
      <c r="F34" s="42"/>
      <c r="G34" s="15"/>
      <c r="H34" s="42"/>
      <c r="I34" s="42"/>
      <c r="J34" s="62"/>
      <c r="K34" s="17"/>
      <c r="L34" s="17"/>
      <c r="M34" s="17"/>
      <c r="N34" s="17"/>
      <c r="O34" s="17"/>
      <c r="P34" s="17"/>
      <c r="Q34" s="17"/>
      <c r="R34" s="17"/>
      <c r="S34" s="17"/>
    </row>
    <row r="35" spans="1:19" ht="37.5" x14ac:dyDescent="0.25">
      <c r="A35" s="69" t="s">
        <v>100</v>
      </c>
      <c r="B35" s="74" t="s">
        <v>99</v>
      </c>
      <c r="C35" s="14"/>
      <c r="D35" s="14"/>
      <c r="E35" s="42"/>
      <c r="F35" s="42"/>
      <c r="G35" s="15"/>
      <c r="H35" s="42"/>
      <c r="I35" s="42"/>
      <c r="J35" s="62"/>
      <c r="K35" s="17"/>
      <c r="L35" s="17"/>
      <c r="M35" s="17"/>
      <c r="N35" s="17"/>
      <c r="O35" s="17"/>
      <c r="P35" s="17"/>
      <c r="Q35" s="17"/>
      <c r="R35" s="17"/>
      <c r="S35" s="17"/>
    </row>
    <row r="36" spans="1:19" ht="38.25" thickBot="1" x14ac:dyDescent="0.3">
      <c r="A36" s="71" t="s">
        <v>103</v>
      </c>
      <c r="B36" s="75" t="s">
        <v>101</v>
      </c>
      <c r="C36" s="25"/>
      <c r="D36" s="25"/>
      <c r="E36" s="43"/>
      <c r="F36" s="43"/>
      <c r="G36" s="25"/>
      <c r="H36" s="43"/>
      <c r="I36" s="43"/>
      <c r="J36" s="64"/>
      <c r="K36" s="17"/>
      <c r="L36" s="17"/>
      <c r="M36" s="17"/>
      <c r="N36" s="17"/>
      <c r="O36" s="17"/>
      <c r="P36" s="17"/>
      <c r="Q36" s="17"/>
      <c r="R36" s="17"/>
      <c r="S36" s="17"/>
    </row>
    <row r="37" spans="1:19" ht="18.75" x14ac:dyDescent="0.3">
      <c r="B37" s="65"/>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19" customWidth="1"/>
    <col min="2" max="5" width="42.85546875" style="19" customWidth="1"/>
    <col min="6" max="9" width="7.7109375" style="19" customWidth="1"/>
    <col min="10" max="10" width="13.28515625" style="19" customWidth="1"/>
    <col min="11" max="11" width="10.7109375" style="19" customWidth="1"/>
    <col min="12" max="12" width="15.7109375" style="19" customWidth="1"/>
    <col min="13" max="16384" width="9.140625" style="19"/>
  </cols>
  <sheetData>
    <row r="1" spans="1:14" ht="18.75" x14ac:dyDescent="0.3">
      <c r="E1" s="44" t="s">
        <v>181</v>
      </c>
    </row>
    <row r="2" spans="1:14" s="3" customFormat="1" ht="210.75" customHeight="1" x14ac:dyDescent="0.2">
      <c r="A2" s="271" t="s">
        <v>176</v>
      </c>
      <c r="B2" s="271"/>
      <c r="C2" s="271"/>
      <c r="D2" s="271"/>
      <c r="E2" s="271"/>
      <c r="F2" s="23"/>
      <c r="G2" s="23"/>
      <c r="H2" s="23"/>
      <c r="I2" s="23"/>
      <c r="J2" s="23"/>
      <c r="K2" s="23"/>
      <c r="L2" s="23"/>
      <c r="M2" s="8"/>
      <c r="N2" s="8"/>
    </row>
    <row r="3" spans="1:14" x14ac:dyDescent="0.25">
      <c r="A3" s="9"/>
      <c r="B3" s="9"/>
      <c r="C3" s="9"/>
      <c r="D3" s="9"/>
      <c r="E3" s="9"/>
      <c r="F3" s="9"/>
      <c r="G3" s="9"/>
      <c r="H3" s="9"/>
      <c r="I3" s="9"/>
      <c r="J3" s="9"/>
      <c r="K3" s="9"/>
      <c r="L3" s="9"/>
    </row>
    <row r="4" spans="1:14" s="35" customFormat="1" ht="18.75" x14ac:dyDescent="0.3">
      <c r="A4" s="415" t="s">
        <v>136</v>
      </c>
      <c r="B4" s="415"/>
      <c r="C4" s="415"/>
      <c r="D4" s="415"/>
      <c r="E4" s="415"/>
      <c r="F4" s="34"/>
      <c r="G4" s="34"/>
      <c r="H4" s="34"/>
      <c r="I4" s="34"/>
      <c r="J4" s="34"/>
      <c r="K4" s="34"/>
      <c r="L4" s="34"/>
    </row>
    <row r="5" spans="1:14" s="37" customFormat="1" ht="16.5" thickBot="1" x14ac:dyDescent="0.3">
      <c r="A5" s="36"/>
      <c r="B5" s="36"/>
      <c r="C5" s="36"/>
      <c r="D5" s="36"/>
      <c r="E5" s="36"/>
      <c r="F5" s="36"/>
      <c r="G5" s="36"/>
      <c r="H5" s="36"/>
      <c r="I5" s="36"/>
      <c r="J5" s="36"/>
      <c r="K5" s="36"/>
      <c r="L5" s="36"/>
    </row>
    <row r="6" spans="1:14" s="35" customFormat="1" ht="75.75" thickBot="1" x14ac:dyDescent="0.3">
      <c r="A6" s="76" t="s">
        <v>43</v>
      </c>
      <c r="B6" s="77" t="s">
        <v>104</v>
      </c>
      <c r="C6" s="77" t="s">
        <v>105</v>
      </c>
      <c r="D6" s="77" t="s">
        <v>106</v>
      </c>
      <c r="E6" s="77" t="s">
        <v>169</v>
      </c>
    </row>
    <row r="7" spans="1:14" s="35" customFormat="1" ht="12.6" customHeight="1" thickBot="1" x14ac:dyDescent="0.3">
      <c r="A7" s="57">
        <v>1</v>
      </c>
      <c r="B7" s="57">
        <v>2</v>
      </c>
      <c r="C7" s="57">
        <v>3</v>
      </c>
      <c r="D7" s="57">
        <v>4</v>
      </c>
      <c r="E7" s="57">
        <v>5</v>
      </c>
    </row>
    <row r="8" spans="1:14" s="35" customFormat="1" ht="15.75" x14ac:dyDescent="0.25">
      <c r="A8" s="60"/>
      <c r="B8" s="60"/>
      <c r="C8" s="60"/>
      <c r="D8" s="60"/>
      <c r="E8" s="60"/>
    </row>
    <row r="9" spans="1:14" s="35" customFormat="1" ht="15.75" x14ac:dyDescent="0.25">
      <c r="A9" s="58"/>
      <c r="B9" s="58"/>
      <c r="C9" s="58"/>
      <c r="D9" s="58"/>
      <c r="E9" s="58"/>
    </row>
    <row r="10" spans="1:14" s="35" customFormat="1" ht="15.75" x14ac:dyDescent="0.25">
      <c r="A10" s="58"/>
      <c r="B10" s="58"/>
      <c r="C10" s="58"/>
      <c r="D10" s="58"/>
      <c r="E10" s="58"/>
    </row>
    <row r="11" spans="1:14" s="35" customFormat="1" ht="16.5" thickBot="1" x14ac:dyDescent="0.3">
      <c r="A11" s="59"/>
      <c r="B11" s="59"/>
      <c r="C11" s="59"/>
      <c r="D11" s="59"/>
      <c r="E11" s="59"/>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44" t="s">
        <v>182</v>
      </c>
    </row>
    <row r="2" spans="1:14" s="3" customFormat="1" ht="210.75" customHeight="1" x14ac:dyDescent="0.2">
      <c r="A2" s="271" t="s">
        <v>175</v>
      </c>
      <c r="B2" s="271"/>
      <c r="C2" s="271"/>
      <c r="D2" s="271"/>
      <c r="E2" s="271"/>
      <c r="F2" s="23"/>
      <c r="G2" s="23"/>
      <c r="H2" s="23"/>
      <c r="I2" s="23"/>
      <c r="J2" s="23"/>
      <c r="K2" s="23"/>
      <c r="L2" s="23"/>
      <c r="M2" s="8"/>
      <c r="N2" s="8"/>
    </row>
    <row r="3" spans="1:14" s="19" customFormat="1" x14ac:dyDescent="0.25">
      <c r="A3" s="9"/>
      <c r="B3" s="9"/>
      <c r="C3" s="9"/>
      <c r="D3" s="9"/>
      <c r="E3" s="9"/>
      <c r="F3" s="9"/>
      <c r="G3" s="9"/>
      <c r="H3" s="9"/>
      <c r="I3" s="9"/>
      <c r="J3" s="9"/>
      <c r="K3" s="9"/>
      <c r="L3" s="9"/>
    </row>
    <row r="4" spans="1:14" s="35" customFormat="1" ht="18.75" x14ac:dyDescent="0.3">
      <c r="A4" s="415" t="s">
        <v>165</v>
      </c>
      <c r="B4" s="415"/>
      <c r="C4" s="415"/>
      <c r="D4" s="415"/>
      <c r="E4" s="415"/>
      <c r="F4" s="34"/>
      <c r="G4" s="34"/>
      <c r="H4" s="34"/>
      <c r="I4" s="34"/>
      <c r="J4" s="34"/>
      <c r="K4" s="34"/>
      <c r="L4" s="34"/>
    </row>
    <row r="97" spans="1:1" ht="15.75" x14ac:dyDescent="0.25">
      <c r="A97" s="55"/>
    </row>
    <row r="98" spans="1:1" ht="15.75" x14ac:dyDescent="0.25">
      <c r="A98" s="55"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A2" sqref="A2"/>
    </sheetView>
  </sheetViews>
  <sheetFormatPr defaultRowHeight="15" x14ac:dyDescent="0.25"/>
  <cols>
    <col min="1" max="1" width="11.28515625" customWidth="1"/>
    <col min="2" max="2" width="11.85546875" customWidth="1"/>
    <col min="3" max="3" width="58.85546875" customWidth="1"/>
    <col min="4" max="4" width="16" customWidth="1"/>
    <col min="5" max="7" width="12.28515625" customWidth="1"/>
    <col min="8" max="8" width="29.7109375" customWidth="1"/>
  </cols>
  <sheetData>
    <row r="1" spans="1:8" ht="195" customHeight="1" x14ac:dyDescent="0.25">
      <c r="A1" s="416" t="str">
        <f>Перечень!A1</f>
        <v>Год раскрытия информации:    2023    год
Паспорт инвестиционного проекта
Акционерное общество "Татэнергосбыт"
L_ИСУТЭС_11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v>
      </c>
      <c r="B1" s="417"/>
      <c r="C1" s="417"/>
      <c r="D1" s="417"/>
      <c r="E1" s="417"/>
      <c r="F1" s="417"/>
      <c r="G1" s="417"/>
      <c r="H1" s="417"/>
    </row>
    <row r="3" spans="1:8" x14ac:dyDescent="0.25">
      <c r="C3" s="417" t="s">
        <v>212</v>
      </c>
      <c r="D3" s="417"/>
      <c r="E3" s="417"/>
      <c r="F3" s="417"/>
      <c r="G3" s="417"/>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2023-03-29T06:47:27Z</dcterms:modified>
</cp:coreProperties>
</file>